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10 OCT\"/>
    </mc:Choice>
  </mc:AlternateContent>
  <xr:revisionPtr revIDLastSave="0" documentId="13_ncr:1_{FDC85E30-FD38-46A5-8850-93BAD6BBA024}" xr6:coauthVersionLast="46" xr6:coauthVersionMax="46" xr10:uidLastSave="{00000000-0000-0000-0000-000000000000}"/>
  <bookViews>
    <workbookView xWindow="20370" yWindow="-15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2" l="1"/>
  <c r="D40" i="12"/>
  <c r="E40" i="12"/>
  <c r="F40" i="12"/>
  <c r="G40" i="12"/>
  <c r="H40" i="12"/>
  <c r="B40" i="12"/>
  <c r="R731" i="11" l="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9" i="12"/>
  <c r="C3" i="13" s="1"/>
  <c r="C39" i="12"/>
  <c r="D39" i="12"/>
  <c r="E39" i="12"/>
  <c r="F39" i="12"/>
  <c r="G39" i="12"/>
  <c r="H39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3" i="5" l="1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2" i="5"/>
  <c r="C22" i="5"/>
  <c r="J459" i="13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<sst xmlns="http://schemas.openxmlformats.org/spreadsheetml/2006/main" count="1661" uniqueCount="135">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</sst>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9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/>
    </xf>
    <xf numFmtId="0" fontId="7" fillId="0" borderId="4" xfId="4" applyFont="1" applyBorder="1" applyAlignment="1">
      <alignment horizontal="right"/>
    </xf>
    <xf numFmtId="169" fontId="0" fillId="0" borderId="1" xfId="0" applyNumberFormat="1" applyBorder="1"/>
    <xf numFmtId="169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Hoja2" xfId="4" xr:uid="{8022E3B8-C7FC-417C-AF13-88C83027E3F4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510.488803125001" createdVersion="6" refreshedVersion="6" minRefreshableVersion="3" recordCount="744" xr:uid="{31677D99-DF3C-46C4-9497-7E357EBF69F9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10-01T00:00:00" maxDate="2021-11-01T00:00:00" count="31"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 containsBlank="1"/>
    </cacheField>
    <cacheField name="ACTIVOS_Polpaico 220" numFmtId="164">
      <sharedItems containsSemiMixedTypes="0" containsString="0" containsNumber="1" minValue="103.30149675558428" maxValue="247.22966234627384"/>
    </cacheField>
    <cacheField name="ACTIVOS_Cerro Navia 220" numFmtId="164">
      <sharedItems containsSemiMixedTypes="0" containsString="0" containsNumber="1" minValue="121.09865772665023" maxValue="288.45378140500145"/>
    </cacheField>
    <cacheField name="ACTIVOS_Chena 220" numFmtId="164">
      <sharedItems containsSemiMixedTypes="0" containsString="0" containsNumber="1" minValue="255.8081950924302" maxValue="612.51716301147451"/>
    </cacheField>
    <cacheField name="ACTIVOS_Alto Jahuel 220" numFmtId="164">
      <sharedItems containsSemiMixedTypes="0" containsString="0" containsNumber="1" minValue="131.60891131285319" maxValue="321.38760175859903"/>
    </cacheField>
    <cacheField name="ACTIVOS_Nogales 220" numFmtId="164">
      <sharedItems containsSemiMixedTypes="0" containsString="0" containsNumber="1" minValue="-8.8319460729232233E-3" maxValue="0.75187842290529239"/>
    </cacheField>
    <cacheField name="ACTIVOS_Quillota 220" numFmtId="164">
      <sharedItems containsSemiMixedTypes="0" containsString="0" containsNumber="1" minValue="1.383099236729723" maxValue="3.7816863212810361"/>
    </cacheField>
    <cacheField name="ACTIVOS_Los Maquis 220" numFmtId="164">
      <sharedItems containsSemiMixedTypes="0" containsString="0" containsNumber="1" minValue="-1.4479319328797827E-2" maxValue="1.736647752351709"/>
    </cacheField>
    <cacheField name="REACTIVOS_Polpaico 220" numFmtId="164">
      <sharedItems containsSemiMixedTypes="0" containsString="0" containsNumber="1" minValue="-47.043603748630339" maxValue="14.033875296060005"/>
    </cacheField>
    <cacheField name="REACTIVOS_Cerro Navia 220" numFmtId="164">
      <sharedItems containsSemiMixedTypes="0" containsString="0" containsNumber="1" minValue="-51.643365458342608" maxValue="13.842296142039618"/>
    </cacheField>
    <cacheField name="REACTIVOS_Chena 220" numFmtId="164">
      <sharedItems containsSemiMixedTypes="0" containsString="0" containsNumber="1" minValue="-110.9570137775188" maxValue="31.607350437296429"/>
    </cacheField>
    <cacheField name="REACTIVOS_Alto Jahuel 220" numFmtId="164">
      <sharedItems containsSemiMixedTypes="0" containsString="0" containsNumber="1" minValue="-61.759299221043733" maxValue="17.842244745474403"/>
    </cacheField>
    <cacheField name="REACTIVOS_Nogales 220" numFmtId="164">
      <sharedItems containsSemiMixedTypes="0" containsString="0" containsNumber="1" minValue="-3.4688082583396562E-2" maxValue="0.11263391998635687"/>
    </cacheField>
    <cacheField name="REACTIVOS_Quillota 220" numFmtId="164">
      <sharedItems containsSemiMixedTypes="0" containsString="0" containsNumber="1" minValue="-0.4306974334482816" maxValue="0.45331305874521677"/>
    </cacheField>
    <cacheField name="REACTIVOS_Los Maquis 220" numFmtId="164">
      <sharedItems containsSemiMixedTypes="0" containsString="0" containsNumber="1" minValue="-8.9627416627988801E-2" maxValue="0.24665153140722237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1.6314627893329141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3.41326102073225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470_1"/>
    <n v="149.91480943177157"/>
    <n v="185.96381784227327"/>
    <n v="405.57987749196161"/>
    <n v="200.85917789261026"/>
    <n v="3.6304203069425264E-2"/>
    <n v="1.9464939896024929"/>
    <n v="6.0947201972425452E-2"/>
    <n v="-22.929579576439714"/>
    <n v="-27.658564446224631"/>
    <n v="-55.83209942068946"/>
    <n v="-28.688691443597961"/>
    <n v="7.4634137865104994E-3"/>
    <n v="-0.20265140467587014"/>
    <n v="1.2529518595419238E-2"/>
    <n v="0"/>
    <n v="0"/>
    <n v="0"/>
    <n v="0"/>
    <n v="1.6685952229158005E-3"/>
    <n v="0"/>
    <n v="2.8012241410945659E-3"/>
  </r>
  <r>
    <x v="0"/>
    <x v="1"/>
    <s v="44470_2"/>
    <n v="133.46970575270313"/>
    <n v="162.89462302466083"/>
    <n v="351.92623158547281"/>
    <n v="175.56928636170767"/>
    <n v="3.1309069361569193E-2"/>
    <n v="1.7105303614060376"/>
    <n v="5.2561411974782785E-2"/>
    <n v="-20.137249251346645"/>
    <n v="-25.166408021378093"/>
    <n v="-50.968670851704296"/>
    <n v="-25.222745143567945"/>
    <n v="6.5576953385870036E-3"/>
    <n v="-0.19050120183682714"/>
    <n v="1.1009005803272747E-2"/>
    <n v="0"/>
    <n v="0"/>
    <n v="0"/>
    <n v="0"/>
    <n v="2.4371756376920569E-3"/>
    <n v="0"/>
    <n v="4.09151071430045E-3"/>
  </r>
  <r>
    <x v="0"/>
    <x v="2"/>
    <s v="44470_3"/>
    <n v="123.54985590084067"/>
    <n v="148.5749352189261"/>
    <n v="319.65807124414636"/>
    <n v="160.65549271050509"/>
    <n v="2.8844418712039858E-2"/>
    <n v="1.5573543267449246"/>
    <n v="4.8423776433215396E-2"/>
    <n v="-19.437922025140558"/>
    <n v="-24.765042586688331"/>
    <n v="-49.693296521980059"/>
    <n v="-24.365911014174724"/>
    <n v="5.7686998334279364E-3"/>
    <n v="-0.1959820434979706"/>
    <n v="9.6844465417374476E-3"/>
    <n v="0"/>
    <n v="0"/>
    <n v="0"/>
    <n v="0"/>
    <n v="0"/>
    <n v="0"/>
    <n v="0"/>
  </r>
  <r>
    <x v="0"/>
    <x v="3"/>
    <s v="44470_4"/>
    <n v="117.50026211431471"/>
    <n v="140.89662211309428"/>
    <n v="301.38409447643312"/>
    <n v="152.16622300237137"/>
    <n v="2.6291770826671161E-2"/>
    <n v="1.4775458363152074"/>
    <n v="4.413841184508388E-2"/>
    <n v="-20.526296892625247"/>
    <n v="-25.931948837891749"/>
    <n v="-52.256569652811308"/>
    <n v="-25.536857807841525"/>
    <n v="4.3555330136438924E-3"/>
    <n v="-0.2120530016834152"/>
    <n v="7.3120335343123035E-3"/>
    <n v="0"/>
    <n v="0"/>
    <n v="0"/>
    <n v="0"/>
    <n v="0"/>
    <n v="0"/>
    <n v="0"/>
  </r>
  <r>
    <x v="0"/>
    <x v="4"/>
    <s v="44470_5"/>
    <n v="114.98902070483314"/>
    <n v="137.60905585654157"/>
    <n v="293.97657874606546"/>
    <n v="148.69877511467823"/>
    <n v="2.5789579624368595E-2"/>
    <n v="1.4612447240637612"/>
    <n v="4.3295337323465022E-2"/>
    <n v="-20.978695961357211"/>
    <n v="-26.515827900151564"/>
    <n v="-53.309893266018634"/>
    <n v="-26.136994570563516"/>
    <n v="3.9903696921173553E-3"/>
    <n v="-0.21505460173900764"/>
    <n v="6.699000308725736E-3"/>
    <n v="0"/>
    <n v="0"/>
    <n v="0"/>
    <n v="0"/>
    <n v="0"/>
    <n v="0"/>
    <n v="0"/>
  </r>
  <r>
    <x v="0"/>
    <x v="5"/>
    <s v="44470_6"/>
    <n v="116.07310524504246"/>
    <n v="140.50735983174704"/>
    <n v="300.51971064282424"/>
    <n v="151.21772289991011"/>
    <n v="2.3700478118135006E-2"/>
    <n v="1.4853887732997355"/>
    <n v="3.9788170640923305E-2"/>
    <n v="-21.214008695210126"/>
    <n v="-26.631081954672734"/>
    <n v="-53.541751427961294"/>
    <n v="-26.065570374449397"/>
    <n v="2.8247954452933813E-3"/>
    <n v="-0.2231736022569259"/>
    <n v="4.7422437067645221E-3"/>
    <n v="0"/>
    <n v="0"/>
    <n v="0"/>
    <n v="0"/>
    <n v="0"/>
    <n v="0"/>
    <n v="0"/>
  </r>
  <r>
    <x v="0"/>
    <x v="6"/>
    <s v="44470_7"/>
    <n v="130.46331149401578"/>
    <n v="156.18749056825061"/>
    <n v="335.17437102977851"/>
    <n v="170.43853042566687"/>
    <n v="2.6475037584874968E-2"/>
    <n v="1.6199743636557946"/>
    <n v="4.4446078593909609E-2"/>
    <n v="-20.723544262956977"/>
    <n v="-27.00475584810156"/>
    <n v="-54.508983126208172"/>
    <n v="-25.642902888644173"/>
    <n v="2.9015615348732308E-3"/>
    <n v="-0.24151584364396719"/>
    <n v="4.8711179959841271E-3"/>
    <n v="0"/>
    <n v="0"/>
    <n v="0"/>
    <n v="0"/>
    <n v="0"/>
    <n v="0"/>
    <n v="0"/>
  </r>
  <r>
    <x v="0"/>
    <x v="7"/>
    <s v="44470_8"/>
    <n v="152.18647090433498"/>
    <n v="179.50095216175208"/>
    <n v="381.39261027336869"/>
    <n v="197.54459914954296"/>
    <n v="5.5375266950440594E-2"/>
    <n v="1.9031205616180957"/>
    <n v="0.10808870246386265"/>
    <n v="-18.173508158758018"/>
    <n v="-24.715118858204832"/>
    <n v="-51.793743704551389"/>
    <n v="-22.952099003192526"/>
    <n v="2.6694358166040578E-3"/>
    <n v="-0.20985394053212575"/>
    <n v="4.4814272208611684E-3"/>
    <n v="0"/>
    <n v="0"/>
    <n v="0"/>
    <n v="0"/>
    <n v="0"/>
    <n v="0"/>
    <n v="0"/>
  </r>
  <r>
    <x v="0"/>
    <x v="8"/>
    <s v="44470_9"/>
    <n v="174.97254398728751"/>
    <n v="211.8661566337116"/>
    <n v="448.96240716489802"/>
    <n v="230.08687063799539"/>
    <n v="0.25623595634228419"/>
    <n v="2.4974774459045697"/>
    <n v="0.56884222684891428"/>
    <n v="-19.745574714528711"/>
    <n v="-22.9503171617012"/>
    <n v="-47.337602228056674"/>
    <n v="-25.205410883557459"/>
    <n v="2.1651262794457073E-3"/>
    <n v="-0.10822245740035949"/>
    <n v="3.634796455849393E-3"/>
    <n v="0"/>
    <n v="0"/>
    <n v="0"/>
    <n v="0"/>
    <n v="0"/>
    <n v="0"/>
    <n v="0"/>
  </r>
  <r>
    <x v="0"/>
    <x v="9"/>
    <s v="44470_10"/>
    <n v="190.4549721319525"/>
    <n v="234.02662459000757"/>
    <n v="496.20340272224826"/>
    <n v="253.01911822108875"/>
    <n v="0.51985939695481875"/>
    <n v="3.0030725225033286"/>
    <n v="1.1731805809179661"/>
    <n v="-13.61673565669629"/>
    <n v="-14.204184100328323"/>
    <n v="-30.191230855723191"/>
    <n v="-18.731797257136257"/>
    <n v="2.6271352551101657E-3"/>
    <n v="3.4312786695288901E-2"/>
    <n v="4.4104133809488837E-3"/>
    <n v="0"/>
    <n v="0"/>
    <n v="0"/>
    <n v="0"/>
    <n v="0"/>
    <n v="0"/>
    <n v="0"/>
  </r>
  <r>
    <x v="0"/>
    <x v="10"/>
    <s v="44470_11"/>
    <n v="199.42952852707938"/>
    <n v="244.01545007586216"/>
    <n v="516.92346876165971"/>
    <n v="262.98381488655093"/>
    <n v="0.62218955920239782"/>
    <n v="3.2351049841634394"/>
    <n v="1.4298561437918196"/>
    <n v="-9.0474028367809023"/>
    <n v="-9.0255364299020009"/>
    <n v="-19.778406546691038"/>
    <n v="-13.983106114939941"/>
    <n v="7.7011949248551492E-5"/>
    <n v="0.10908843497341041"/>
    <n v="1.2928703643944091E-4"/>
    <n v="0"/>
    <n v="0"/>
    <n v="0"/>
    <n v="0"/>
    <n v="0"/>
    <n v="0"/>
    <n v="0"/>
  </r>
  <r>
    <x v="0"/>
    <x v="11"/>
    <s v="44470_12"/>
    <n v="203.18603501223626"/>
    <n v="247.54793767149675"/>
    <n v="524.343883942807"/>
    <n v="267.12588281112903"/>
    <n v="0.62643428429588388"/>
    <n v="3.2905761792055701"/>
    <n v="1.4401692072986652"/>
    <n v="-6.9601103326429072"/>
    <n v="-6.4616849604209357"/>
    <n v="-14.38026146380399"/>
    <n v="-11.306622796113142"/>
    <n v="0"/>
    <n v="0.14487343900080507"/>
    <n v="0"/>
    <n v="0"/>
    <n v="0"/>
    <n v="0"/>
    <n v="0"/>
    <n v="0"/>
    <n v="0"/>
    <n v="0"/>
  </r>
  <r>
    <x v="0"/>
    <x v="12"/>
    <s v="44470_13"/>
    <n v="206.92913899897957"/>
    <n v="250.86288574223312"/>
    <n v="532.83323243586096"/>
    <n v="271.73948701726107"/>
    <n v="0.62111603374994828"/>
    <n v="3.2846112403734504"/>
    <n v="1.4279425765650604"/>
    <n v="-3.8974271227294679"/>
    <n v="-3.1594034641793707"/>
    <n v="-6.6081478236285349"/>
    <n v="-7.1232011815080085"/>
    <n v="0"/>
    <n v="0.17242322008929722"/>
    <n v="0"/>
    <n v="0"/>
    <n v="0"/>
    <n v="0"/>
    <n v="0"/>
    <n v="0"/>
    <n v="0"/>
    <n v="0"/>
  </r>
  <r>
    <x v="0"/>
    <x v="13"/>
    <s v="44470_14"/>
    <n v="208.79460113390107"/>
    <n v="252.06950691003624"/>
    <n v="537.46231717084652"/>
    <n v="274.71947352216796"/>
    <n v="0.61429299393709647"/>
    <n v="3.2223476159218296"/>
    <n v="1.4122564430232365"/>
    <n v="-4.5781108364980962"/>
    <n v="-5.0925015550425048"/>
    <n v="-10.223684752230811"/>
    <n v="-7.7836080279905699"/>
    <n v="0"/>
    <n v="0.12226396999122795"/>
    <n v="0"/>
    <n v="0"/>
    <n v="0"/>
    <n v="0"/>
    <n v="0"/>
    <n v="0"/>
    <n v="0"/>
    <n v="0"/>
  </r>
  <r>
    <x v="0"/>
    <x v="14"/>
    <s v="44470_15"/>
    <n v="204.6190860403635"/>
    <n v="249.77583050687178"/>
    <n v="531.51470079218541"/>
    <n v="269.87086255910327"/>
    <n v="0.61811560319951209"/>
    <n v="3.2719647055355892"/>
    <n v="1.4210446021155403"/>
    <n v="-3.3229381310842534"/>
    <n v="-2.70478704234423"/>
    <n v="-5.4619864546027088"/>
    <n v="-6.3445662444095223"/>
    <n v="0"/>
    <n v="0.17606701718880494"/>
    <n v="0"/>
    <n v="0"/>
    <n v="0"/>
    <n v="0"/>
    <n v="0"/>
    <n v="0"/>
    <n v="0"/>
    <n v="0"/>
  </r>
  <r>
    <x v="0"/>
    <x v="15"/>
    <s v="44470_16"/>
    <n v="199.01973268824221"/>
    <n v="243.98945739032996"/>
    <n v="518.79923363262151"/>
    <n v="261.84283204855001"/>
    <n v="0.61665698782346534"/>
    <n v="3.2235480104963519"/>
    <n v="1.4176912528456547"/>
    <n v="-2.0448227120491813"/>
    <n v="-0.84224420676212397"/>
    <n v="-1.5578078488961689"/>
    <n v="-4.7682010315254892"/>
    <n v="0"/>
    <n v="0.20224332133704634"/>
    <n v="0"/>
    <n v="0"/>
    <n v="0"/>
    <n v="0"/>
    <n v="0"/>
    <n v="0"/>
    <n v="0"/>
    <n v="0"/>
  </r>
  <r>
    <x v="0"/>
    <x v="16"/>
    <s v="44470_17"/>
    <n v="191.57779664253906"/>
    <n v="236.27043018098266"/>
    <n v="502.37136241260197"/>
    <n v="252.67601762308803"/>
    <n v="0.61365917381146406"/>
    <n v="3.1366717023196635"/>
    <n v="1.4274935324604965"/>
    <n v="-4.9592884263800201"/>
    <n v="-4.3383073487838733"/>
    <n v="-8.7653905582465832"/>
    <n v="-8.2908280449578129"/>
    <n v="2.5103405210419355E-3"/>
    <n v="0.16536667033421865"/>
    <n v="5.5995855152001801E-3"/>
    <n v="0"/>
    <n v="0"/>
    <n v="0"/>
    <n v="0"/>
    <n v="0"/>
    <n v="0"/>
    <n v="0"/>
  </r>
  <r>
    <x v="0"/>
    <x v="17"/>
    <s v="44470_18"/>
    <n v="181.1069019914184"/>
    <n v="223.18742057047601"/>
    <n v="475.8706311616138"/>
    <n v="239.84698251308458"/>
    <n v="0.38928271738560916"/>
    <n v="2.7900457858316825"/>
    <n v="0.89761919334228746"/>
    <n v="-3.5893756776372112"/>
    <n v="-4.1121345250718413"/>
    <n v="-7.1372356187570531"/>
    <n v="-4.6793596258948655"/>
    <n v="2.8155713520000236E-2"/>
    <n v="0.13088735269594259"/>
    <n v="4.9811136323466863E-2"/>
    <n v="0"/>
    <n v="0"/>
    <n v="0"/>
    <n v="0"/>
    <n v="0"/>
    <n v="0"/>
    <n v="0"/>
  </r>
  <r>
    <x v="0"/>
    <x v="18"/>
    <s v="44470_19"/>
    <n v="171.25947985695842"/>
    <n v="211.75122885425498"/>
    <n v="455.23519193253765"/>
    <n v="229.28787436153991"/>
    <n v="0.17078156563153679"/>
    <n v="2.3931476829354281"/>
    <n v="0.3941906515656447"/>
    <n v="-3.0928116096059899"/>
    <n v="-5.1610504935224686"/>
    <n v="-9.0521154144526754"/>
    <n v="-2.296115247978801"/>
    <n v="1.3902883151149771E-2"/>
    <n v="6.8065071995973753E-2"/>
    <n v="1.8302880025110536E-2"/>
    <n v="0"/>
    <n v="0"/>
    <n v="0"/>
    <n v="0"/>
    <n v="0"/>
    <n v="0"/>
    <n v="0"/>
  </r>
  <r>
    <x v="0"/>
    <x v="19"/>
    <s v="44470_20"/>
    <n v="174.74305894209664"/>
    <n v="216.89650134198212"/>
    <n v="469.11908255500458"/>
    <n v="234.46233641290456"/>
    <n v="0.20874510658709713"/>
    <n v="2.4183919793650599"/>
    <n v="0.47789435669435959"/>
    <n v="-6.5123949486035571"/>
    <n v="-8.7872213667142614"/>
    <n v="-16.283252631165539"/>
    <n v="-5.6222667578793883"/>
    <n v="-4.5665105596105759E-4"/>
    <n v="-3.8159370139312686E-3"/>
    <n v="-1.3271869995387172E-2"/>
    <n v="0"/>
    <n v="0"/>
    <n v="0"/>
    <n v="0"/>
    <n v="0"/>
    <n v="0"/>
    <n v="0"/>
  </r>
  <r>
    <x v="0"/>
    <x v="20"/>
    <s v="44470_21"/>
    <n v="199.27482256736491"/>
    <n v="247.90179402953967"/>
    <n v="541.84543974766962"/>
    <n v="269.47450630002999"/>
    <n v="0.26391833195648134"/>
    <n v="2.7887441392330374"/>
    <n v="0.60069817122308256"/>
    <n v="-8.2497005958205065"/>
    <n v="-10.26750118707195"/>
    <n v="-17.010367680675035"/>
    <n v="-7.1531896261248802"/>
    <n v="-1.1599061259898883E-2"/>
    <n v="-4.4500080829431472E-2"/>
    <n v="-3.714879623422726E-2"/>
    <n v="0"/>
    <n v="0"/>
    <n v="0"/>
    <n v="0"/>
    <n v="0"/>
    <n v="0"/>
    <n v="0"/>
  </r>
  <r>
    <x v="0"/>
    <x v="21"/>
    <s v="44470_22"/>
    <n v="195.31083640638835"/>
    <n v="244.38407173640965"/>
    <n v="535.88656716932098"/>
    <n v="265.42353016851342"/>
    <n v="0.25658538403081244"/>
    <n v="2.7642497778178865"/>
    <n v="0.58515421550202695"/>
    <n v="-10.712674431500263"/>
    <n v="-13.244963858908884"/>
    <n v="-23.499567488898577"/>
    <n v="-10.339263561436258"/>
    <n v="-1.5809569769163367E-2"/>
    <n v="-6.9808419842406988E-2"/>
    <n v="-4.6323682756262835E-2"/>
    <n v="0"/>
    <n v="0"/>
    <n v="0"/>
    <n v="0"/>
    <n v="0"/>
    <n v="0"/>
    <n v="0"/>
  </r>
  <r>
    <x v="0"/>
    <x v="22"/>
    <s v="44470_23"/>
    <n v="183.15159769992545"/>
    <n v="230.24366564506192"/>
    <n v="503.67928743500596"/>
    <n v="249.15482510961652"/>
    <n v="0.25371880303237759"/>
    <n v="2.6267691502505555"/>
    <n v="0.58166666559338798"/>
    <n v="-13.812110156407812"/>
    <n v="-17.045042342212167"/>
    <n v="-32.550750709569094"/>
    <n v="-14.791931045584933"/>
    <n v="-5.265806047283118E-3"/>
    <n v="-9.2764214982131402E-2"/>
    <n v="-2.1354230482815685E-2"/>
    <n v="0"/>
    <n v="0"/>
    <n v="0"/>
    <n v="0"/>
    <n v="0"/>
    <n v="0"/>
    <n v="0"/>
  </r>
  <r>
    <x v="0"/>
    <x v="23"/>
    <s v="44470_24"/>
    <n v="168.66884905960487"/>
    <n v="211.28104146003412"/>
    <n v="462.58455731647894"/>
    <n v="228.36882648370653"/>
    <n v="0.24344969155325685"/>
    <n v="2.4273983098797145"/>
    <n v="0.55968634206301682"/>
    <n v="-16.286495089696938"/>
    <n v="-20.22417903546928"/>
    <n v="-39.112357584908679"/>
    <n v="-18.525146748500767"/>
    <n v="-5.0456033473529269E-3"/>
    <n v="-0.12893346670854608"/>
    <n v="-2.1576881801851609E-2"/>
    <n v="0"/>
    <n v="0"/>
    <n v="0"/>
    <n v="0"/>
    <n v="0"/>
    <n v="0"/>
    <n v="0"/>
  </r>
  <r>
    <x v="1"/>
    <x v="0"/>
    <s v="44471_1"/>
    <n v="152.01633234536229"/>
    <n v="189.02138376549743"/>
    <n v="413.11799816032095"/>
    <n v="204.09829701957287"/>
    <n v="0.22178990869008477"/>
    <n v="2.1658938069635076"/>
    <n v="0.51405027135588899"/>
    <n v="-15.367209149111275"/>
    <n v="-20.067196795152913"/>
    <n v="-38.615499920297083"/>
    <n v="-17.906145467900735"/>
    <n v="-7.8244185719503409E-3"/>
    <n v="-0.15054596233594048"/>
    <n v="-2.8650224432135767E-2"/>
    <n v="0"/>
    <n v="0"/>
    <n v="0"/>
    <n v="0"/>
    <n v="0"/>
    <n v="0"/>
    <n v="0"/>
  </r>
  <r>
    <x v="1"/>
    <x v="1"/>
    <s v="44471_2"/>
    <n v="137.6265680722783"/>
    <n v="168.97541404925761"/>
    <n v="366.86362950634702"/>
    <n v="182.65107705814916"/>
    <n v="0.20168371797831872"/>
    <n v="1.9375259507947775"/>
    <n v="0.46941459013726922"/>
    <n v="-13.414563195447935"/>
    <n v="-18.259070643899538"/>
    <n v="-35.495432919787618"/>
    <n v="-15.859422537391321"/>
    <n v="-8.6018572758548364E-3"/>
    <n v="-0.13948648119348783"/>
    <n v="-3.0675474339521423E-2"/>
    <n v="0"/>
    <n v="0"/>
    <n v="0"/>
    <n v="0"/>
    <n v="0"/>
    <n v="0"/>
    <n v="0"/>
  </r>
  <r>
    <x v="1"/>
    <x v="2"/>
    <s v="44471_3"/>
    <n v="126.12283396113391"/>
    <n v="153.24189515567073"/>
    <n v="331.47873450704367"/>
    <n v="165.55205387118156"/>
    <n v="0.18782560346891553"/>
    <n v="1.7767718547371145"/>
    <n v="0.43867936602794727"/>
    <n v="-14.821548080048663"/>
    <n v="-20.051133728433424"/>
    <n v="-38.683239784234388"/>
    <n v="-17.633485247640621"/>
    <n v="-1.8840796437539043E-2"/>
    <n v="-0.16476755219432768"/>
    <n v="-5.4109444505568753E-2"/>
    <n v="0"/>
    <n v="0"/>
    <n v="0"/>
    <n v="0"/>
    <n v="0"/>
    <n v="0"/>
    <n v="0"/>
  </r>
  <r>
    <x v="1"/>
    <x v="3"/>
    <s v="44471_4"/>
    <n v="118.60378315330998"/>
    <n v="142.79333635056705"/>
    <n v="307.36030060687204"/>
    <n v="155.04380867444402"/>
    <n v="0.17790412986619697"/>
    <n v="1.6420539106358747"/>
    <n v="0.41621726071193854"/>
    <n v="-15.510958044456864"/>
    <n v="-20.876580059797906"/>
    <n v="-40.429524824523753"/>
    <n v="-18.349928429140721"/>
    <n v="-2.3606031627553398E-2"/>
    <n v="-0.1870866699253749"/>
    <n v="-6.5115589133892066E-2"/>
    <n v="0"/>
    <n v="0"/>
    <n v="0"/>
    <n v="0"/>
    <n v="0"/>
    <n v="0"/>
    <n v="0"/>
  </r>
  <r>
    <x v="1"/>
    <x v="4"/>
    <s v="44471_5"/>
    <n v="114.88107436196982"/>
    <n v="137.38343884686807"/>
    <n v="295.0597268526621"/>
    <n v="149.76335792859302"/>
    <n v="0.17028785947779276"/>
    <n v="1.5877348312644179"/>
    <n v="0.40114642921223109"/>
    <n v="-16.26417730514305"/>
    <n v="-21.929614514811135"/>
    <n v="-42.467925609051342"/>
    <n v="-19.259796585200657"/>
    <n v="-2.5457807237932902E-2"/>
    <n v="-0.19717458424122852"/>
    <n v="-6.9419909950673889E-2"/>
    <n v="0"/>
    <n v="0"/>
    <n v="0"/>
    <n v="0"/>
    <n v="0"/>
    <n v="0"/>
    <n v="0"/>
  </r>
  <r>
    <x v="1"/>
    <x v="5"/>
    <s v="44471_6"/>
    <n v="113.72521489541849"/>
    <n v="136.25730754604723"/>
    <n v="292.21269443067013"/>
    <n v="147.85470076498365"/>
    <n v="0.18775822035883999"/>
    <n v="1.5985115510301926"/>
    <n v="0.44156380573490295"/>
    <n v="-16.553407557294815"/>
    <n v="-22.272889460865091"/>
    <n v="-43.053496063015295"/>
    <n v="-19.760884478085242"/>
    <n v="-1.3120741075225487E-2"/>
    <n v="-0.19268086284464933"/>
    <n v="-4.0077233914713878E-2"/>
    <n v="0"/>
    <n v="0"/>
    <n v="0"/>
    <n v="0"/>
    <n v="0"/>
    <n v="0"/>
    <n v="0"/>
  </r>
  <r>
    <x v="1"/>
    <x v="6"/>
    <s v="44471_7"/>
    <n v="115.57304060212414"/>
    <n v="138.25728278839094"/>
    <n v="296.73270289650839"/>
    <n v="150.12048603174725"/>
    <n v="0.1824562423393056"/>
    <n v="1.6147152547513781"/>
    <n v="0.42892933016532331"/>
    <n v="-17.045557295653641"/>
    <n v="-23.075780147148915"/>
    <n v="-45.294269968762244"/>
    <n v="-20.535478595840104"/>
    <n v="-2.1568233609439651E-2"/>
    <n v="-0.20442259455147618"/>
    <n v="-5.9331209061332851E-2"/>
    <n v="0"/>
    <n v="0"/>
    <n v="0"/>
    <n v="0"/>
    <n v="0"/>
    <n v="0"/>
    <n v="0"/>
  </r>
  <r>
    <x v="1"/>
    <x v="7"/>
    <s v="44471_8"/>
    <n v="117.16942566317695"/>
    <n v="139.22226998962816"/>
    <n v="298.10030585500414"/>
    <n v="152.65880822266448"/>
    <n v="0.16948018747739843"/>
    <n v="1.6031671993103436"/>
    <n v="0.3974490756973959"/>
    <n v="-17.101662606425283"/>
    <n v="-24.151465002990186"/>
    <n v="-49.290984235219867"/>
    <n v="-20.742882644439689"/>
    <n v="-3.0377050788592985E-2"/>
    <n v="-0.22375701082441093"/>
    <n v="-7.9365032505273214E-2"/>
    <n v="0"/>
    <n v="0"/>
    <n v="0"/>
    <n v="0"/>
    <n v="0"/>
    <n v="0"/>
    <n v="0"/>
  </r>
  <r>
    <x v="1"/>
    <x v="8"/>
    <s v="44471_9"/>
    <n v="131.8846328113838"/>
    <n v="157.72118149368822"/>
    <n v="336.85839199493302"/>
    <n v="173.1521225009069"/>
    <n v="0.21590982006281839"/>
    <n v="1.896154683975515"/>
    <n v="0.50210785143275061"/>
    <n v="-15.120497943840846"/>
    <n v="-21.310668212376807"/>
    <n v="-44.367331280117888"/>
    <n v="-18.319016958385458"/>
    <n v="-1.1287204682210773E-2"/>
    <n v="-0.15386454376466893"/>
    <n v="-3.5797597388174451E-2"/>
    <n v="0"/>
    <n v="0"/>
    <n v="0"/>
    <n v="0"/>
    <n v="0"/>
    <n v="0"/>
    <n v="0"/>
  </r>
  <r>
    <x v="1"/>
    <x v="9"/>
    <s v="44471_10"/>
    <n v="148.55174304656825"/>
    <n v="181.75776028348403"/>
    <n v="388.7634744335881"/>
    <n v="198.30863560098948"/>
    <n v="0.38067779877092983"/>
    <n v="2.3786091637080045"/>
    <n v="0.8795984196438914"/>
    <n v="-10.510815290643798"/>
    <n v="-16.518525308477855"/>
    <n v="-34.606679049294783"/>
    <n v="-13.955981060921223"/>
    <n v="1.3615060942014836E-2"/>
    <n v="-5.9079882162871494E-2"/>
    <n v="2.0942567421639628E-2"/>
    <n v="0"/>
    <n v="0"/>
    <n v="0"/>
    <n v="0"/>
    <n v="0"/>
    <n v="0"/>
    <n v="0"/>
  </r>
  <r>
    <x v="1"/>
    <x v="10"/>
    <s v="44471_11"/>
    <n v="161.74404989547742"/>
    <n v="198.79805412332144"/>
    <n v="425.60411183967545"/>
    <n v="216.77560453825487"/>
    <n v="0.46463951306882678"/>
    <n v="2.6496820670981274"/>
    <n v="1.0707638932498309"/>
    <n v="-5.9590499991790304"/>
    <n v="-11.165121866051386"/>
    <n v="-23.345543079363363"/>
    <n v="-8.647979934792529"/>
    <n v="2.53427007761486E-2"/>
    <n v="2.8363425410676185E-2"/>
    <n v="4.7393420865854866E-2"/>
    <n v="0"/>
    <n v="0"/>
    <n v="0"/>
    <n v="0"/>
    <n v="0"/>
    <n v="0"/>
    <n v="0"/>
  </r>
  <r>
    <x v="1"/>
    <x v="11"/>
    <s v="44471_12"/>
    <n v="168.73439123945656"/>
    <n v="206.18075360784701"/>
    <n v="441.15907018778512"/>
    <n v="225.24998978216342"/>
    <n v="0.46785122075279428"/>
    <n v="2.7115697203520068"/>
    <n v="1.0803235137163338"/>
    <n v="-2.4599832833020114"/>
    <n v="-7.4124878834569428"/>
    <n v="-15.681176429288797"/>
    <n v="-4.3663088490737607"/>
    <n v="3.5626335809083066E-2"/>
    <n v="7.2255019522765362E-2"/>
    <n v="7.0244057466095508E-2"/>
    <n v="0"/>
    <n v="0"/>
    <n v="0"/>
    <n v="0"/>
    <n v="0"/>
    <n v="0"/>
    <n v="0"/>
  </r>
  <r>
    <x v="1"/>
    <x v="12"/>
    <s v="44471_13"/>
    <n v="173.66700000048766"/>
    <n v="211.47953926864329"/>
    <n v="453.78323451140795"/>
    <n v="231.51346692626538"/>
    <n v="0.46503212862376958"/>
    <n v="2.7651010279186896"/>
    <n v="1.0733977839742015"/>
    <n v="0.31900983980974251"/>
    <n v="-4.7001108761702852"/>
    <n v="-9.2689976525803601"/>
    <n v="-0.78012449120197913"/>
    <n v="3.0955974535203656E-2"/>
    <n v="9.6998386668598308E-2"/>
    <n v="5.9212377376060762E-2"/>
    <n v="0"/>
    <n v="0"/>
    <n v="0"/>
    <n v="0"/>
    <n v="0"/>
    <n v="0"/>
    <n v="0"/>
  </r>
  <r>
    <x v="1"/>
    <x v="13"/>
    <s v="44471_14"/>
    <n v="177.46353749674893"/>
    <n v="215.22063289891182"/>
    <n v="463.66265856642957"/>
    <n v="237.32892245171553"/>
    <n v="0.46389558426420696"/>
    <n v="2.7437893414265342"/>
    <n v="1.0698215496959225"/>
    <n v="1.5981169508742832"/>
    <n v="-3.5940786849119126"/>
    <n v="-6.4504779744991305"/>
    <n v="1.1104294335546825"/>
    <n v="3.0934522020690532E-2"/>
    <n v="7.4367336304831139E-2"/>
    <n v="5.9939553128971736E-2"/>
    <n v="0"/>
    <n v="0"/>
    <n v="0"/>
    <n v="0"/>
    <n v="0"/>
    <n v="0"/>
    <n v="0"/>
  </r>
  <r>
    <x v="1"/>
    <x v="14"/>
    <s v="44471_15"/>
    <n v="174.65887926848367"/>
    <n v="212.23323056451625"/>
    <n v="457.64619639613812"/>
    <n v="234.05571801663712"/>
    <n v="0.45814766267563961"/>
    <n v="2.7143895131315943"/>
    <n v="1.0560448631194648"/>
    <n v="0.2563188528748912"/>
    <n v="-4.5034819328175413"/>
    <n v="-8.4986249528227074"/>
    <n v="-0.50173193813537376"/>
    <n v="2.4042311171932434E-2"/>
    <n v="6.1725137123467395E-2"/>
    <n v="4.3762151051015774E-2"/>
    <n v="0"/>
    <n v="0"/>
    <n v="0"/>
    <n v="0"/>
    <n v="0"/>
    <n v="0"/>
    <n v="0"/>
  </r>
  <r>
    <x v="1"/>
    <x v="15"/>
    <s v="44471_16"/>
    <n v="166.4399341517038"/>
    <n v="203.15941189414232"/>
    <n v="437.39848047937807"/>
    <n v="222.80344194958278"/>
    <n v="0.45157223589089579"/>
    <n v="2.6175157650211269"/>
    <n v="1.0419122036507718"/>
    <n v="-3.4329990772174659"/>
    <n v="-6.8122711760440531"/>
    <n v="-13.27914941024928"/>
    <n v="-5.6324819817538012"/>
    <n v="1.6691615314677083E-2"/>
    <n v="3.3634268668320234E-2"/>
    <n v="2.617393793957179E-2"/>
    <n v="0"/>
    <n v="0"/>
    <n v="0"/>
    <n v="0"/>
    <n v="0"/>
    <n v="0"/>
    <n v="0"/>
  </r>
  <r>
    <x v="1"/>
    <x v="16"/>
    <s v="44471_17"/>
    <n v="158.10201648445872"/>
    <n v="193.75951199169427"/>
    <n v="417.1889291325657"/>
    <n v="211.44561625273695"/>
    <n v="0.39478616941538303"/>
    <n v="2.4794586456396792"/>
    <n v="0.91227749741058373"/>
    <n v="-5.7394760178406834"/>
    <n v="-9.2699758473540648"/>
    <n v="-18.033523844698944"/>
    <n v="-8.5260962760900032"/>
    <n v="1.3619691324398765E-2"/>
    <n v="3.3893232319682186E-3"/>
    <n v="1.8963400870625646E-2"/>
    <n v="0"/>
    <n v="0"/>
    <n v="0"/>
    <n v="0"/>
    <n v="0"/>
    <n v="0"/>
    <n v="0"/>
  </r>
  <r>
    <x v="1"/>
    <x v="17"/>
    <s v="44471_18"/>
    <n v="152.91871383061675"/>
    <n v="188.00029608214211"/>
    <n v="404.88033796310873"/>
    <n v="205.14386441312021"/>
    <n v="0.36344823466222387"/>
    <n v="2.3698425513496768"/>
    <n v="0.83950509630027159"/>
    <n v="-6.8953692407213296"/>
    <n v="-10.26090733769111"/>
    <n v="-20.118843534593292"/>
    <n v="-9.2793306023250839"/>
    <n v="1.4534071037144367E-2"/>
    <n v="-1.3350344587475109E-2"/>
    <n v="2.1361669075732663E-2"/>
    <n v="0"/>
    <n v="0"/>
    <n v="0"/>
    <n v="0"/>
    <n v="0"/>
    <n v="0"/>
    <n v="0"/>
  </r>
  <r>
    <x v="1"/>
    <x v="18"/>
    <s v="44471_19"/>
    <n v="151.11689667543669"/>
    <n v="187.2510248340939"/>
    <n v="404.68480914933639"/>
    <n v="204.4896371915936"/>
    <n v="0.17388680885245164"/>
    <n v="2.1279946020598528"/>
    <n v="0.40117006293634883"/>
    <n v="-7.2881687461697613"/>
    <n v="-10.783214521134111"/>
    <n v="-21.76075844475282"/>
    <n v="-9.3088409239616325"/>
    <n v="2.1552142949886168E-3"/>
    <n v="-4.4847405672665958E-2"/>
    <n v="-6.3444885063031354E-3"/>
    <n v="0"/>
    <n v="0"/>
    <n v="0"/>
    <n v="0"/>
    <n v="0"/>
    <n v="0"/>
    <n v="0"/>
  </r>
  <r>
    <x v="1"/>
    <x v="19"/>
    <s v="44471_20"/>
    <n v="160.46222912936273"/>
    <n v="197.75729789727691"/>
    <n v="429.57387753026865"/>
    <n v="216.46692350445312"/>
    <n v="0.20038437469193038"/>
    <n v="2.1965918130281183"/>
    <n v="0.46009808536734964"/>
    <n v="-10.160985615187638"/>
    <n v="-13.508066067461483"/>
    <n v="-27.707084809366506"/>
    <n v="-12.179241684832199"/>
    <n v="-1.3244983920029752E-2"/>
    <n v="-9.3418448864131018E-2"/>
    <n v="-4.0442705957218689E-2"/>
    <n v="0"/>
    <n v="0"/>
    <n v="0"/>
    <n v="0"/>
    <n v="0"/>
    <n v="0"/>
    <n v="0"/>
  </r>
  <r>
    <x v="1"/>
    <x v="20"/>
    <s v="44471_21"/>
    <n v="187.74066459542917"/>
    <n v="230.6559168586642"/>
    <n v="504.15864173486608"/>
    <n v="253.86978135582768"/>
    <n v="0.25231409612114358"/>
    <n v="2.5833702595296639"/>
    <n v="0.57423799518289997"/>
    <n v="-11.726237449807547"/>
    <n v="-15.074158826424618"/>
    <n v="-28.891657438678564"/>
    <n v="-13.695008275895887"/>
    <n v="-2.1747684884084632E-2"/>
    <n v="-0.12734548927157413"/>
    <n v="-5.8792616748160401E-2"/>
    <n v="0"/>
    <n v="0"/>
    <n v="0"/>
    <n v="0"/>
    <n v="0"/>
    <n v="0"/>
    <n v="0"/>
  </r>
  <r>
    <x v="1"/>
    <x v="21"/>
    <s v="44471_22"/>
    <n v="188.27295587738831"/>
    <n v="231.40927689693561"/>
    <n v="506.823290530706"/>
    <n v="254.72510609621455"/>
    <n v="0.25795207780736434"/>
    <n v="2.5947204457999091"/>
    <n v="0.58819451958719493"/>
    <n v="-13.435859335509519"/>
    <n v="-17.480270077680458"/>
    <n v="-34.038472052324359"/>
    <n v="-16.071889851428665"/>
    <n v="-2.2298673839936396E-2"/>
    <n v="-0.1551040226680811"/>
    <n v="-6.0431784193346133E-2"/>
    <n v="0"/>
    <n v="0"/>
    <n v="0"/>
    <n v="0"/>
    <n v="0"/>
    <n v="0"/>
    <n v="0"/>
  </r>
  <r>
    <x v="1"/>
    <x v="22"/>
    <s v="44471_23"/>
    <n v="179.29284204776766"/>
    <n v="220.72981176786385"/>
    <n v="483.27066226206557"/>
    <n v="242.73690609263431"/>
    <n v="0.24299956041343845"/>
    <n v="2.4801237702025651"/>
    <n v="0.55558551372632581"/>
    <n v="-15.124515255083152"/>
    <n v="-20.093174177430793"/>
    <n v="-40.284416470705892"/>
    <n v="-18.707481723730929"/>
    <n v="-2.7014513942509307E-2"/>
    <n v="-0.18028105449442627"/>
    <n v="-7.1090437391524541E-2"/>
    <n v="0"/>
    <n v="0"/>
    <n v="0"/>
    <n v="0"/>
    <n v="0"/>
    <n v="0"/>
    <n v="0"/>
  </r>
  <r>
    <x v="1"/>
    <x v="23"/>
    <s v="44471_24"/>
    <n v="165.89151751853845"/>
    <n v="203.33832323770179"/>
    <n v="445.15857794410169"/>
    <n v="223.9641102875683"/>
    <n v="0.22890959459054513"/>
    <n v="2.2956205570317918"/>
    <n v="0.52562855564570377"/>
    <n v="-17.829179884760045"/>
    <n v="-22.810453731908257"/>
    <n v="-47.083457786342386"/>
    <n v="-22.568348741689356"/>
    <n v="-2.9165501089194381E-2"/>
    <n v="-0.21319779543925041"/>
    <n v="-7.6448691913008085E-2"/>
    <n v="0"/>
    <n v="0"/>
    <n v="0"/>
    <n v="0"/>
    <n v="0"/>
    <n v="0"/>
    <n v="0"/>
  </r>
  <r>
    <x v="2"/>
    <x v="0"/>
    <s v="44472_1"/>
    <n v="150.78573791504689"/>
    <n v="182.91978465470723"/>
    <n v="400.70712102984902"/>
    <n v="201.96650368173974"/>
    <n v="0.21300641156560007"/>
    <n v="1.9853457668992189"/>
    <n v="0.49287922824077102"/>
    <n v="-18.695241528975046"/>
    <n v="-24.062772344353629"/>
    <n v="-49.85294110469642"/>
    <n v="-23.989016838893342"/>
    <n v="-2.619638969514081E-2"/>
    <n v="-0.24027352935569155"/>
    <n v="-7.0481708033734436E-2"/>
    <n v="0"/>
    <n v="0"/>
    <n v="0"/>
    <n v="0"/>
    <n v="0"/>
    <n v="0"/>
    <n v="0"/>
  </r>
  <r>
    <x v="2"/>
    <x v="1"/>
    <s v="44472_2"/>
    <n v="136.2009054284683"/>
    <n v="163.89750583681413"/>
    <n v="357.3515129469618"/>
    <n v="180.6351495055502"/>
    <n v="0.19947805156689521"/>
    <n v="1.8342186132520817"/>
    <n v="0.46483761755814657"/>
    <n v="-19.115903900673807"/>
    <n v="-24.842797496718745"/>
    <n v="-51.307073443382649"/>
    <n v="-24.533450866860473"/>
    <n v="-2.8376951812247725E-2"/>
    <n v="-0.24931915546933678"/>
    <n v="-7.5058515879701804E-2"/>
    <n v="0"/>
    <n v="0"/>
    <n v="0"/>
    <n v="0"/>
    <n v="0"/>
    <n v="0"/>
    <n v="0"/>
  </r>
  <r>
    <x v="2"/>
    <x v="2"/>
    <s v="44472_3"/>
    <n v="124.38909491267249"/>
    <n v="148.15082231453462"/>
    <n v="322.30700457118729"/>
    <n v="163.86387314075111"/>
    <n v="0.19190473939453223"/>
    <n v="1.6783020464014178"/>
    <n v="0.44903094028468094"/>
    <n v="-19.877153842939144"/>
    <n v="-25.833318064429527"/>
    <n v="-52.162215270623427"/>
    <n v="-25.038036575071793"/>
    <n v="-2.835292171147389E-2"/>
    <n v="-0.26813910108016775"/>
    <n v="-7.5271619999291106E-2"/>
    <n v="0"/>
    <n v="0"/>
    <n v="0"/>
    <n v="0"/>
    <n v="0"/>
    <n v="0"/>
    <n v="0"/>
  </r>
  <r>
    <x v="2"/>
    <x v="3"/>
    <s v="44472_4"/>
    <n v="116.35227882244958"/>
    <n v="137.15176188093227"/>
    <n v="297.32498819679893"/>
    <n v="152.15731412438507"/>
    <n v="0.1810503526527239"/>
    <n v="1.5440661740350534"/>
    <n v="0.42477193439717659"/>
    <n v="-16.935221026114135"/>
    <n v="-22.143770217130527"/>
    <n v="-42.453414416735498"/>
    <n v="-20.048958780085762"/>
    <n v="-3.0496102022049672E-2"/>
    <n v="-0.25301338415714336"/>
    <n v="-7.9880642170545815E-2"/>
    <n v="0"/>
    <n v="0"/>
    <n v="0"/>
    <n v="0"/>
    <n v="0"/>
    <n v="0"/>
    <n v="0"/>
  </r>
  <r>
    <x v="2"/>
    <x v="4"/>
    <s v="44472_5"/>
    <n v="112.18567003339574"/>
    <n v="131.18832477065362"/>
    <n v="283.70419032963696"/>
    <n v="145.80143140312273"/>
    <n v="0.1724123053898286"/>
    <n v="1.4736883148385551"/>
    <n v="0.40732923886277761"/>
    <n v="-17.515048976482642"/>
    <n v="-22.9680182709231"/>
    <n v="-44.133793451695894"/>
    <n v="-20.78960772696594"/>
    <n v="-3.0999723127477077E-2"/>
    <n v="-0.26456704788160718"/>
    <n v="-8.0878235384618344E-2"/>
    <n v="0"/>
    <n v="0"/>
    <n v="0"/>
    <n v="0"/>
    <n v="0"/>
    <n v="0"/>
    <n v="0"/>
  </r>
  <r>
    <x v="2"/>
    <x v="5"/>
    <s v="44472_6"/>
    <n v="110.72437699776866"/>
    <n v="128.87986634077646"/>
    <n v="277.85682487766258"/>
    <n v="143.47789638960816"/>
    <n v="0.17348557396466746"/>
    <n v="1.457967210076397"/>
    <n v="0.40894815881383817"/>
    <n v="-17.61584495967972"/>
    <n v="-23.235449278107485"/>
    <n v="-44.966117373794354"/>
    <n v="-20.97676049004426"/>
    <n v="-3.1504500035855844E-2"/>
    <n v="-0.26701346287296845"/>
    <n v="-8.1802234693424125E-2"/>
    <n v="0"/>
    <n v="0"/>
    <n v="0"/>
    <n v="0"/>
    <n v="0"/>
    <n v="0"/>
    <n v="0"/>
  </r>
  <r>
    <x v="2"/>
    <x v="6"/>
    <s v="44472_7"/>
    <n v="111.70098683832434"/>
    <n v="129.7848146334922"/>
    <n v="279.4849055499713"/>
    <n v="144.60552371674981"/>
    <n v="0.16986803208407669"/>
    <n v="1.4634822259132141"/>
    <n v="0.40141989095404818"/>
    <n v="-17.705013790448348"/>
    <n v="-23.275672187183265"/>
    <n v="-44.873844290783559"/>
    <n v="-20.931294702176313"/>
    <n v="-3.1166819962860543E-2"/>
    <n v="-0.26853716007361655"/>
    <n v="-8.0963019168428504E-2"/>
    <n v="0"/>
    <n v="0"/>
    <n v="0"/>
    <n v="0"/>
    <n v="0"/>
    <n v="0"/>
    <n v="0"/>
  </r>
  <r>
    <x v="2"/>
    <x v="7"/>
    <s v="44472_8"/>
    <n v="109.52177798598314"/>
    <n v="126.07975050103339"/>
    <n v="270.01700570359839"/>
    <n v="141.28587043997319"/>
    <n v="0.17272384945596425"/>
    <n v="1.4307244315990568"/>
    <n v="0.4053325998901437"/>
    <n v="-17.367396593547706"/>
    <n v="-23.504283327816861"/>
    <n v="-46.979585618215914"/>
    <n v="-20.831372384173715"/>
    <n v="-2.9183323813286397E-2"/>
    <n v="-0.26152203239643795"/>
    <n v="-7.6480190590285588E-2"/>
    <n v="0"/>
    <n v="0"/>
    <n v="0"/>
    <n v="0"/>
    <n v="0"/>
    <n v="0"/>
    <n v="0"/>
  </r>
  <r>
    <x v="2"/>
    <x v="8"/>
    <s v="44472_9"/>
    <n v="116.11606067146434"/>
    <n v="135.16191606916291"/>
    <n v="290.21174953362544"/>
    <n v="152.34828471529124"/>
    <n v="0.21142663348426136"/>
    <n v="1.6329433857898743"/>
    <n v="0.49283588424801705"/>
    <n v="-15.181192670585943"/>
    <n v="-21.686058629156605"/>
    <n v="-42.882411781549123"/>
    <n v="-18.511065026632295"/>
    <n v="-5.4724637393646931E-3"/>
    <n v="-0.21863155108460322"/>
    <n v="-2.1841991522370992E-2"/>
    <n v="0"/>
    <n v="0"/>
    <n v="0"/>
    <n v="0"/>
    <n v="0"/>
    <n v="0"/>
    <n v="0"/>
  </r>
  <r>
    <x v="2"/>
    <x v="9"/>
    <s v="44472_10"/>
    <n v="130.57152518591343"/>
    <n v="155.86877962848382"/>
    <n v="335.76857303184499"/>
    <n v="174.56157353357602"/>
    <n v="0.39754175960820565"/>
    <n v="2.0896094571133661"/>
    <n v="0.91678883333755234"/>
    <n v="-9.7802818909339244"/>
    <n v="-16.516064974366142"/>
    <n v="-31.911097963846757"/>
    <n v="-12.961816471135471"/>
    <n v="1.8891699307876045E-2"/>
    <n v="-0.12433563229339423"/>
    <n v="3.3989109027938467E-2"/>
    <n v="0"/>
    <n v="0"/>
    <n v="0"/>
    <n v="0"/>
    <n v="0"/>
    <n v="0"/>
    <n v="0"/>
  </r>
  <r>
    <x v="2"/>
    <x v="10"/>
    <s v="44472_11"/>
    <n v="146.46204041504737"/>
    <n v="174.19521324514332"/>
    <n v="377.29107292361437"/>
    <n v="194.51540503632893"/>
    <n v="0.46145076916064898"/>
    <n v="2.3152764561636276"/>
    <n v="1.064150253029077"/>
    <n v="-12.887387084109513"/>
    <n v="-20.165082447125819"/>
    <n v="-38.6132375132741"/>
    <n v="-19.191557411627301"/>
    <n v="2.6543550067723069E-2"/>
    <n v="-0.12148585713994568"/>
    <n v="5.0645838252273701E-2"/>
    <n v="0"/>
    <n v="0"/>
    <n v="0"/>
    <n v="0"/>
    <n v="0"/>
    <n v="0"/>
    <n v="0"/>
  </r>
  <r>
    <x v="2"/>
    <x v="11"/>
    <s v="44472_12"/>
    <n v="157.49113189290429"/>
    <n v="183.03864022828472"/>
    <n v="397.10949537802946"/>
    <n v="205.48252495856772"/>
    <n v="0.45552939136667053"/>
    <n v="2.3505076052570151"/>
    <n v="1.050855135786438"/>
    <n v="-11.217120728999845"/>
    <n v="-18.183283221939472"/>
    <n v="-34.375248658207553"/>
    <n v="-17.494079695112827"/>
    <n v="2.1713309851049276E-2"/>
    <n v="-0.10951950696700696"/>
    <n v="3.8679689853681892E-2"/>
    <n v="0"/>
    <n v="0"/>
    <n v="0"/>
    <n v="0"/>
    <n v="0"/>
    <n v="0"/>
    <n v="0"/>
  </r>
  <r>
    <x v="2"/>
    <x v="12"/>
    <s v="44472_13"/>
    <n v="164.44206451026599"/>
    <n v="190.70011663543201"/>
    <n v="413.91056572802455"/>
    <n v="214.42363223652546"/>
    <n v="0.45009912418105091"/>
    <n v="2.4079146946930132"/>
    <n v="1.0383053111835301"/>
    <n v="-10.134262332742804"/>
    <n v="-17.091651033425819"/>
    <n v="-31.863713303913258"/>
    <n v="-16.529861999295314"/>
    <n v="1.9026963619154069E-2"/>
    <n v="-9.7064485566596942E-2"/>
    <n v="3.2157047642399093E-2"/>
    <n v="0"/>
    <n v="0"/>
    <n v="0"/>
    <n v="0"/>
    <n v="0"/>
    <n v="0"/>
    <n v="0"/>
  </r>
  <r>
    <x v="2"/>
    <x v="13"/>
    <s v="44472_14"/>
    <n v="171.74421164564563"/>
    <n v="200.30179479445542"/>
    <n v="434.63613195969748"/>
    <n v="224.46962799143046"/>
    <n v="0.45110113650026334"/>
    <n v="2.4909320091335618"/>
    <n v="1.038280756902781"/>
    <n v="-12.039429558616542"/>
    <n v="-18.790567686753395"/>
    <n v="-36.492336374438423"/>
    <n v="-20.55680500538697"/>
    <n v="1.8308041861594227E-2"/>
    <n v="-0.10212807998711343"/>
    <n v="2.9904681543182168E-2"/>
    <n v="0"/>
    <n v="0"/>
    <n v="0"/>
    <n v="0"/>
    <n v="0"/>
    <n v="0"/>
    <n v="0"/>
  </r>
  <r>
    <x v="2"/>
    <x v="14"/>
    <s v="44472_15"/>
    <n v="171.76866254007336"/>
    <n v="201.33125162369976"/>
    <n v="436.96040328874955"/>
    <n v="224.6220587560469"/>
    <n v="0.4556098959100191"/>
    <n v="2.5063769644541307"/>
    <n v="1.0507337479795795"/>
    <n v="-12.330139642083612"/>
    <n v="-18.690005024986171"/>
    <n v="-35.668778749573711"/>
    <n v="-20.501472701297587"/>
    <n v="2.0243135171633009E-2"/>
    <n v="-9.3183323158401957E-2"/>
    <n v="3.4393954615555111E-2"/>
    <n v="0"/>
    <n v="0"/>
    <n v="0"/>
    <n v="0"/>
    <n v="0"/>
    <n v="0"/>
    <n v="0"/>
  </r>
  <r>
    <x v="2"/>
    <x v="15"/>
    <s v="44472_16"/>
    <n v="162.33472446416729"/>
    <n v="194.2722524863488"/>
    <n v="420.4138568665245"/>
    <n v="215.05319644801071"/>
    <n v="0.44561612035537296"/>
    <n v="2.4593320896764332"/>
    <n v="1.0285211705338348"/>
    <n v="-13.42384270604626"/>
    <n v="-19.463990173817734"/>
    <n v="-37.164304688634353"/>
    <n v="-21.584997062282834"/>
    <n v="1.7924058248799758E-2"/>
    <n v="-9.9064467098001152E-2"/>
    <n v="2.8986477857857941E-2"/>
    <n v="0"/>
    <n v="0"/>
    <n v="0"/>
    <n v="0"/>
    <n v="0"/>
    <n v="0"/>
    <n v="0"/>
  </r>
  <r>
    <x v="2"/>
    <x v="16"/>
    <s v="44472_17"/>
    <n v="152.86112527265666"/>
    <n v="187.32203857700449"/>
    <n v="403.93911042903426"/>
    <n v="205.55044877151283"/>
    <n v="0.4398411436887486"/>
    <n v="2.4231780794251123"/>
    <n v="1.0164192056559451"/>
    <n v="-15.53749086592887"/>
    <n v="-21.169235723065682"/>
    <n v="-40.818984043606726"/>
    <n v="-23.879814172168061"/>
    <n v="1.5541761557038247E-2"/>
    <n v="-0.12029356223527896"/>
    <n v="2.4175599350306168E-2"/>
    <n v="0"/>
    <n v="0"/>
    <n v="0"/>
    <n v="0"/>
    <n v="0"/>
    <n v="0"/>
    <n v="0"/>
  </r>
  <r>
    <x v="2"/>
    <x v="17"/>
    <s v="44472_18"/>
    <n v="149.72456052893597"/>
    <n v="184.05053193448907"/>
    <n v="396.70892728563763"/>
    <n v="201.59150008711981"/>
    <n v="0.22938099977267706"/>
    <n v="2.1726768734498934"/>
    <n v="0.53220596596247671"/>
    <n v="-16.442920435432598"/>
    <n v="-21.55471771546787"/>
    <n v="-41.390239103651638"/>
    <n v="-24.365414936730716"/>
    <n v="1.2932084264559851E-2"/>
    <n v="-0.14632402880753687"/>
    <n v="1.8017366046110053E-2"/>
    <n v="0"/>
    <n v="0"/>
    <n v="0"/>
    <n v="0"/>
    <n v="0"/>
    <n v="0"/>
    <n v="0"/>
  </r>
  <r>
    <x v="2"/>
    <x v="18"/>
    <s v="44472_19"/>
    <n v="150.33577301152778"/>
    <n v="185.49627384968554"/>
    <n v="401.50391691458441"/>
    <n v="203.65862065214969"/>
    <n v="0.15392872476088693"/>
    <n v="2.0547050831241664"/>
    <n v="0.3566166039372754"/>
    <n v="-18.229100677354271"/>
    <n v="-22.392096299583816"/>
    <n v="-42.798759045472011"/>
    <n v="-25.062739270655545"/>
    <n v="2.5629794093197998E-3"/>
    <n v="-0.16919050592620485"/>
    <n v="-4.7940925032928282E-3"/>
    <n v="0"/>
    <n v="0"/>
    <n v="0"/>
    <n v="0"/>
    <n v="0"/>
    <n v="0"/>
    <n v="0"/>
  </r>
  <r>
    <x v="2"/>
    <x v="19"/>
    <s v="44472_20"/>
    <n v="162.46059107602949"/>
    <n v="199.73351641999329"/>
    <n v="434.41746210404727"/>
    <n v="219.6483380384044"/>
    <n v="0.19301814933773734"/>
    <n v="2.1681703092582398"/>
    <n v="0.44341747828468125"/>
    <n v="-20.605173733457633"/>
    <n v="-24.055887223814306"/>
    <n v="-46.277678064598717"/>
    <n v="-27.055400204269816"/>
    <n v="-1.1349543890397561E-2"/>
    <n v="-0.19875455742973519"/>
    <n v="-3.6472421636039101E-2"/>
    <n v="0"/>
    <n v="0"/>
    <n v="0"/>
    <n v="0"/>
    <n v="0"/>
    <n v="0"/>
    <n v="0"/>
  </r>
  <r>
    <x v="2"/>
    <x v="20"/>
    <s v="44472_21"/>
    <n v="194.7888851293701"/>
    <n v="239.21310558611117"/>
    <n v="524.247348978373"/>
    <n v="265.02214289945903"/>
    <n v="0.25645911241455333"/>
    <n v="2.6243053643486487"/>
    <n v="0.58512906515742757"/>
    <n v="-21.169364087818465"/>
    <n v="-24.164099452451985"/>
    <n v="-44.516357484425733"/>
    <n v="-26.90091852413984"/>
    <n v="-1.9020519892829151E-2"/>
    <n v="-0.21755954281601828"/>
    <n v="-5.265632839949462E-2"/>
    <n v="0"/>
    <n v="0"/>
    <n v="0"/>
    <n v="0"/>
    <n v="0"/>
    <n v="0"/>
    <n v="0"/>
  </r>
  <r>
    <x v="2"/>
    <x v="21"/>
    <s v="44472_22"/>
    <n v="196.74933882861077"/>
    <n v="242.894802094368"/>
    <n v="532.67859099179191"/>
    <n v="268.23883513546474"/>
    <n v="0.2526873386264048"/>
    <n v="2.6621121793061651"/>
    <n v="0.57752819848282344"/>
    <n v="-22.397792950644423"/>
    <n v="-25.776513307971484"/>
    <n v="-47.89300722873994"/>
    <n v="-28.793624498577984"/>
    <n v="-2.3590521103679846E-2"/>
    <n v="-0.23465195379631093"/>
    <n v="-6.3511014611052088E-2"/>
    <n v="0"/>
    <n v="0"/>
    <n v="0"/>
    <n v="0"/>
    <n v="0"/>
    <n v="0"/>
    <n v="0"/>
  </r>
  <r>
    <x v="2"/>
    <x v="22"/>
    <s v="44472_23"/>
    <n v="184.26779646513762"/>
    <n v="229.03398638533153"/>
    <n v="502.62737035213866"/>
    <n v="251.53708809611757"/>
    <n v="0.2448956551380308"/>
    <n v="2.5192482855206841"/>
    <n v="0.56125582890808123"/>
    <n v="-24.318375238117152"/>
    <n v="-27.862732443343155"/>
    <n v="-52.797324378333123"/>
    <n v="-31.644055160631936"/>
    <n v="-2.3748925308816816E-2"/>
    <n v="-0.25319004998647948"/>
    <n v="-6.3752106313870877E-2"/>
    <n v="0"/>
    <n v="0"/>
    <n v="0"/>
    <n v="0"/>
    <n v="0"/>
    <n v="0"/>
    <n v="0"/>
  </r>
  <r>
    <x v="2"/>
    <x v="23"/>
    <s v="44472_24"/>
    <n v="164.44606151605069"/>
    <n v="204.06506056194192"/>
    <n v="446.61184038611674"/>
    <n v="223.48436202517496"/>
    <n v="0.21530632031132166"/>
    <n v="2.2374252651457831"/>
    <n v="0.49799776148181873"/>
    <n v="-25.452511847554973"/>
    <n v="-29.291629710753654"/>
    <n v="-56.494516170576702"/>
    <n v="-33.730747027790883"/>
    <n v="-2.5846627322417885E-2"/>
    <n v="-0.2690864345206736"/>
    <n v="-6.8883910940950463E-2"/>
    <n v="0"/>
    <n v="0"/>
    <n v="0"/>
    <n v="0"/>
    <n v="0"/>
    <n v="0"/>
    <n v="0"/>
  </r>
  <r>
    <x v="3"/>
    <x v="0"/>
    <s v="44473_1"/>
    <n v="143.93243351508963"/>
    <n v="176.23371429223641"/>
    <n v="383.51343325053034"/>
    <n v="192.83548512976026"/>
    <n v="0.19326131111006001"/>
    <n v="1.9330094443020385"/>
    <n v="0.45245079309274683"/>
    <n v="-24.47502249480025"/>
    <n v="-28.389734044856731"/>
    <n v="-54.934362152852088"/>
    <n v="-31.091831131555821"/>
    <n v="-2.6156944442130448E-2"/>
    <n v="-0.27548472430944504"/>
    <n v="-7.0413652865027987E-2"/>
    <n v="0"/>
    <n v="0"/>
    <n v="0"/>
    <n v="0"/>
    <n v="0"/>
    <n v="0"/>
    <n v="0"/>
  </r>
  <r>
    <x v="3"/>
    <x v="1"/>
    <s v="44473_2"/>
    <n v="127.62747618812091"/>
    <n v="154.01456863478325"/>
    <n v="332.56824171784274"/>
    <n v="168.46682730701644"/>
    <n v="0.18114682400680782"/>
    <n v="1.6991604674785366"/>
    <n v="0.42597535569933526"/>
    <n v="-23.989776893244024"/>
    <n v="-27.711944256351515"/>
    <n v="-53.904134518300111"/>
    <n v="-30.377736542364467"/>
    <n v="-2.5125770373652861E-2"/>
    <n v="-0.27033006183651753"/>
    <n v="-6.8370492644393058E-2"/>
    <n v="0"/>
    <n v="0"/>
    <n v="0"/>
    <n v="0"/>
    <n v="0"/>
    <n v="0"/>
    <n v="0"/>
  </r>
  <r>
    <x v="3"/>
    <x v="2"/>
    <s v="44473_3"/>
    <n v="117.52120764105045"/>
    <n v="139.93083773935172"/>
    <n v="299.79228467954238"/>
    <n v="153.31743015283777"/>
    <n v="0.17708692900047943"/>
    <n v="1.558248622561937"/>
    <n v="0.41649165407216521"/>
    <n v="-24.674310534822329"/>
    <n v="-28.646670251079591"/>
    <n v="-55.81386283974917"/>
    <n v="-31.222736691718829"/>
    <n v="-2.7039915085838619E-2"/>
    <n v="-0.28358770671013839"/>
    <n v="-7.2871347802766509E-2"/>
    <n v="0"/>
    <n v="0"/>
    <n v="0"/>
    <n v="0"/>
    <n v="0"/>
    <n v="0"/>
    <n v="0"/>
  </r>
  <r>
    <x v="3"/>
    <x v="3"/>
    <s v="44473_4"/>
    <n v="111.16047734065725"/>
    <n v="131.16466555378676"/>
    <n v="279.36938872346229"/>
    <n v="143.78398455661232"/>
    <n v="0.17155293743617012"/>
    <n v="1.4697712846032958"/>
    <n v="0.40479367748655692"/>
    <n v="-26.927605604329667"/>
    <n v="-31.511562552587783"/>
    <n v="-62.216279533588001"/>
    <n v="-34.282268038563849"/>
    <n v="-2.9537323652227783E-2"/>
    <n v="-0.31607605594292948"/>
    <n v="-7.8331743735954043E-2"/>
    <n v="0"/>
    <n v="0"/>
    <n v="0"/>
    <n v="0"/>
    <n v="0"/>
    <n v="0"/>
    <n v="0"/>
  </r>
  <r>
    <x v="3"/>
    <x v="4"/>
    <s v="44473_5"/>
    <n v="108.42165544432835"/>
    <n v="127.54508761846492"/>
    <n v="271.75148028627217"/>
    <n v="139.93148004621588"/>
    <n v="0.16783394401037677"/>
    <n v="1.4255031998544538"/>
    <n v="0.39716738877598223"/>
    <n v="-26.977845418723259"/>
    <n v="-31.48628150142499"/>
    <n v="-62.310089064066972"/>
    <n v="-34.204395613180068"/>
    <n v="-2.8702003525039797E-2"/>
    <n v="-0.31426233636879336"/>
    <n v="-7.679437734379066E-2"/>
    <n v="0"/>
    <n v="0"/>
    <n v="0"/>
    <n v="0"/>
    <n v="0"/>
    <n v="0"/>
    <n v="0"/>
  </r>
  <r>
    <x v="3"/>
    <x v="5"/>
    <s v="44473_6"/>
    <n v="110.53607280710395"/>
    <n v="130.59972031760688"/>
    <n v="278.12931965896576"/>
    <n v="143.00682998178587"/>
    <n v="0.17121775634058967"/>
    <n v="1.4634908001065432"/>
    <n v="0.40427221635936944"/>
    <n v="-27.392227800466728"/>
    <n v="-32.200592130759333"/>
    <n v="-63.577892395592407"/>
    <n v="-34.621604646053342"/>
    <n v="-2.937670480631913E-2"/>
    <n v="-0.32585923201059597"/>
    <n v="-7.776651129527741E-2"/>
    <n v="0"/>
    <n v="0"/>
    <n v="0"/>
    <n v="0"/>
    <n v="0"/>
    <n v="0"/>
    <n v="0"/>
  </r>
  <r>
    <x v="3"/>
    <x v="6"/>
    <s v="44473_7"/>
    <n v="126.18318298526076"/>
    <n v="148.50875881188102"/>
    <n v="317.05465628569033"/>
    <n v="164.41833816841"/>
    <n v="0.18308333766141477"/>
    <n v="1.654539247813726"/>
    <n v="0.43065204366747517"/>
    <n v="-30.948631746278114"/>
    <n v="-36.739484051138611"/>
    <n v="-74.164711069223273"/>
    <n v="-39.72726884378006"/>
    <n v="-2.9017538254285189E-2"/>
    <n v="-0.35693370778202194"/>
    <n v="-7.6616264462285921E-2"/>
    <n v="0"/>
    <n v="0"/>
    <n v="0"/>
    <n v="0"/>
    <n v="0"/>
    <n v="0"/>
    <n v="0"/>
  </r>
  <r>
    <x v="3"/>
    <x v="7"/>
    <s v="44473_8"/>
    <n v="150.79993134268662"/>
    <n v="177.04143435386322"/>
    <n v="374.89032471091434"/>
    <n v="196.83926228331083"/>
    <n v="0.20389229954693114"/>
    <n v="1.9600266689462702"/>
    <n v="0.47462383515527506"/>
    <n v="-39.853346835350244"/>
    <n v="-45.747196056686903"/>
    <n v="-98.8215427199342"/>
    <n v="-52.229842032691067"/>
    <n v="-2.448512101527953E-2"/>
    <n v="-0.3900440157799146"/>
    <n v="-6.572921455578383E-2"/>
    <n v="0"/>
    <n v="0"/>
    <n v="0"/>
    <n v="0"/>
    <n v="0"/>
    <n v="0"/>
    <n v="0"/>
  </r>
  <r>
    <x v="3"/>
    <x v="8"/>
    <s v="44473_9"/>
    <n v="173.53277588837526"/>
    <n v="209.21852783597629"/>
    <n v="441.80942493704401"/>
    <n v="228.60383602026752"/>
    <n v="0.24662781391871158"/>
    <n v="2.4299440347727819"/>
    <n v="0.57061745604980008"/>
    <n v="-37.53618403832408"/>
    <n v="-41.478245990787414"/>
    <n v="-91.40557763890547"/>
    <n v="-49.771075293545493"/>
    <n v="1.0132392076487565E-3"/>
    <n v="-0.26165416372134409"/>
    <n v="-6.934206300870536E-3"/>
    <n v="0"/>
    <n v="0"/>
    <n v="0"/>
    <n v="0"/>
    <n v="0"/>
    <n v="0"/>
    <n v="0"/>
  </r>
  <r>
    <x v="3"/>
    <x v="9"/>
    <s v="44473_10"/>
    <n v="190.86538237587314"/>
    <n v="232.11170406892828"/>
    <n v="489.40591162741754"/>
    <n v="251.56212755141206"/>
    <n v="0.42597561495112324"/>
    <n v="2.9049458023840797"/>
    <n v="0.98274943207175214"/>
    <n v="-28.593099810621609"/>
    <n v="-30.381457041054233"/>
    <n v="-68.441010825973066"/>
    <n v="-39.814587815458069"/>
    <n v="2.7473802538650484E-2"/>
    <n v="-9.1186406149497537E-2"/>
    <n v="5.3153373123288813E-2"/>
    <n v="0"/>
    <n v="0"/>
    <n v="0"/>
    <n v="0"/>
    <n v="0"/>
    <n v="0"/>
    <n v="0"/>
  </r>
  <r>
    <x v="3"/>
    <x v="10"/>
    <s v="44473_11"/>
    <n v="200.78656258932057"/>
    <n v="243.68656070573184"/>
    <n v="513.96887179611247"/>
    <n v="264.25757778917381"/>
    <n v="0.46941007805884705"/>
    <n v="3.0863316297864349"/>
    <n v="1.0830572084333583"/>
    <n v="-24.081705239047018"/>
    <n v="-25.075579509216798"/>
    <n v="-57.074291553036161"/>
    <n v="-34.467695289620067"/>
    <n v="2.6304393470074613E-2"/>
    <n v="-1.6941485599489065E-2"/>
    <n v="4.9134483772205369E-2"/>
    <n v="0"/>
    <n v="0"/>
    <n v="0"/>
    <n v="0"/>
    <n v="0"/>
    <n v="0"/>
    <n v="0"/>
  </r>
  <r>
    <x v="3"/>
    <x v="11"/>
    <s v="44473_12"/>
    <n v="206.40853910947064"/>
    <n v="249.11337844726842"/>
    <n v="526.64369145580531"/>
    <n v="270.86431823703708"/>
    <n v="0.47154877315264571"/>
    <n v="3.133089680197624"/>
    <n v="1.0894922261584719"/>
    <n v="-20.761874430252263"/>
    <n v="-20.925352372090963"/>
    <n v="-47.999829784944559"/>
    <n v="-30.56028679229226"/>
    <n v="3.5591194207614515E-2"/>
    <n v="3.7541491875072393E-2"/>
    <n v="7.0182677648397973E-2"/>
    <n v="0"/>
    <n v="0"/>
    <n v="0"/>
    <n v="0"/>
    <n v="0"/>
    <n v="0"/>
    <n v="0"/>
  </r>
  <r>
    <x v="3"/>
    <x v="12"/>
    <s v="44473_13"/>
    <n v="210.31304719149244"/>
    <n v="252.53809869914369"/>
    <n v="535.44926240272127"/>
    <n v="275.83491565490669"/>
    <n v="0.46453610786167199"/>
    <n v="3.143353616937989"/>
    <n v="1.0736577158841807"/>
    <n v="-18.393743161303441"/>
    <n v="-18.816340347955531"/>
    <n v="-43.366901856899979"/>
    <n v="-27.932743926965742"/>
    <n v="4.428251205643783E-2"/>
    <n v="5.7070973915803749E-2"/>
    <n v="8.8884191555669997E-2"/>
    <n v="0"/>
    <n v="0"/>
    <n v="0"/>
    <n v="0"/>
    <n v="0"/>
    <n v="0"/>
    <n v="0"/>
  </r>
  <r>
    <x v="3"/>
    <x v="13"/>
    <s v="44473_14"/>
    <n v="214.49037902945483"/>
    <n v="256.94988226742419"/>
    <n v="545.54627454532181"/>
    <n v="282.0025934998813"/>
    <n v="0.46669016072304131"/>
    <n v="3.1607718171713843"/>
    <n v="1.0786873360933222"/>
    <n v="-17.6475821599524"/>
    <n v="-19.977575663030194"/>
    <n v="-45.776629933454977"/>
    <n v="-27.319060771681695"/>
    <n v="5.4690434368935392E-2"/>
    <n v="4.1901168908904579E-2"/>
    <n v="0.11232874055008292"/>
    <n v="0"/>
    <n v="0"/>
    <n v="0"/>
    <n v="0"/>
    <n v="0"/>
    <n v="0"/>
    <n v="0"/>
  </r>
  <r>
    <x v="3"/>
    <x v="14"/>
    <s v="44473_15"/>
    <n v="211.54748574864558"/>
    <n v="256.05500926355018"/>
    <n v="543.45797374676636"/>
    <n v="278.3049803187817"/>
    <n v="0.45428310307943753"/>
    <n v="3.1752692028737686"/>
    <n v="1.051576684040946"/>
    <n v="-16.73604797694496"/>
    <n v="-17.602287762404142"/>
    <n v="-40.461647789531035"/>
    <n v="-25.799164439948655"/>
    <n v="4.2832664279439187E-2"/>
    <n v="7.8078085095657002E-2"/>
    <n v="8.5376498042579796E-2"/>
    <n v="0"/>
    <n v="0"/>
    <n v="0"/>
    <n v="0"/>
    <n v="0"/>
    <n v="0"/>
    <n v="0"/>
  </r>
  <r>
    <x v="3"/>
    <x v="15"/>
    <s v="44473_16"/>
    <n v="206.34741116399547"/>
    <n v="251.10365671133638"/>
    <n v="532.32758768425492"/>
    <n v="270.73359205848084"/>
    <n v="0.47868487388565567"/>
    <n v="3.1867051385697405"/>
    <n v="1.1064246274702583"/>
    <n v="-17.199932147345045"/>
    <n v="-16.962043015992187"/>
    <n v="-38.795838592096494"/>
    <n v="-26.266382366185006"/>
    <n v="5.738863345238631E-2"/>
    <n v="0.11804896919374723"/>
    <n v="0.11924688847054904"/>
    <n v="0"/>
    <n v="0"/>
    <n v="0"/>
    <n v="0"/>
    <n v="0"/>
    <n v="0"/>
    <n v="0"/>
  </r>
  <r>
    <x v="3"/>
    <x v="16"/>
    <s v="44473_17"/>
    <n v="199.81180980103261"/>
    <n v="245.54670035686192"/>
    <n v="520.0388379855608"/>
    <n v="262.27225089457175"/>
    <n v="0.4786203881032759"/>
    <n v="3.1588147750135578"/>
    <n v="1.1060350220023312"/>
    <n v="-17.615725189509995"/>
    <n v="-16.905218753157694"/>
    <n v="-38.866395142150978"/>
    <n v="-26.956677505735051"/>
    <n v="5.4878194189924262E-2"/>
    <n v="0.12248789410450633"/>
    <n v="0.11340262354927041"/>
    <n v="0"/>
    <n v="0"/>
    <n v="0"/>
    <n v="0"/>
    <n v="0"/>
    <n v="0"/>
    <n v="0"/>
  </r>
  <r>
    <x v="3"/>
    <x v="17"/>
    <s v="44473_18"/>
    <n v="191.17301368196652"/>
    <n v="234.20450207213105"/>
    <n v="496.77361690817565"/>
    <n v="251.67565501040303"/>
    <n v="0.38999903445721112"/>
    <n v="2.891303399072334"/>
    <n v="0.90314510350946475"/>
    <n v="-21.888093277949014"/>
    <n v="-23.320421237018266"/>
    <n v="-51.906719097393029"/>
    <n v="-32.0257761098988"/>
    <n v="4.9570972350512672E-2"/>
    <n v="8.3441354212225004E-3"/>
    <n v="0.10135589155868864"/>
    <n v="0"/>
    <n v="0"/>
    <n v="0"/>
    <n v="0"/>
    <n v="0"/>
    <n v="0"/>
    <n v="0"/>
  </r>
  <r>
    <x v="3"/>
    <x v="18"/>
    <s v="44473_19"/>
    <n v="181.3861782479942"/>
    <n v="222.92262682341351"/>
    <n v="476.30911194746363"/>
    <n v="241.20725724106438"/>
    <n v="0.18322795673678743"/>
    <n v="2.4880735888884962"/>
    <n v="0.42503661734214815"/>
    <n v="-28.912898407758703"/>
    <n v="-32.060392049357624"/>
    <n v="-70.153558734669033"/>
    <n v="-39.893099839265588"/>
    <n v="2.2870276944411287E-2"/>
    <n v="-0.13241491616709952"/>
    <n v="4.0062922467432371E-2"/>
    <n v="0"/>
    <n v="0"/>
    <n v="0"/>
    <n v="0"/>
    <n v="0"/>
    <n v="0"/>
    <n v="0"/>
  </r>
  <r>
    <x v="3"/>
    <x v="19"/>
    <s v="44473_20"/>
    <n v="186.60644497196702"/>
    <n v="229.31300325449141"/>
    <n v="495.09107075600463"/>
    <n v="248.87937611072195"/>
    <n v="0.20335307861645213"/>
    <n v="2.5034407676909374"/>
    <n v="0.46997078550080607"/>
    <n v="-33.726753966834352"/>
    <n v="-37.355904147531447"/>
    <n v="-80.952240007582247"/>
    <n v="-44.991435044106112"/>
    <n v="2.2351421981724562E-3"/>
    <n v="-0.21397915707284021"/>
    <n v="-6.3193749653301066E-3"/>
    <n v="0"/>
    <n v="0"/>
    <n v="0"/>
    <n v="0"/>
    <n v="0"/>
    <n v="0"/>
    <n v="0"/>
  </r>
  <r>
    <x v="3"/>
    <x v="20"/>
    <s v="44473_21"/>
    <n v="211.91838619112414"/>
    <n v="260.22747295447402"/>
    <n v="568.20379148896109"/>
    <n v="284.82864053890955"/>
    <n v="0.26367068596244492"/>
    <n v="2.8628861269590771"/>
    <n v="0.60523773024715677"/>
    <n v="-36.138954035584248"/>
    <n v="-39.58543492139799"/>
    <n v="-82.981040247735891"/>
    <n v="-47.218530449118468"/>
    <n v="-1.1373660551960789E-2"/>
    <n v="-0.26151274041463296"/>
    <n v="-3.6538688421889745E-2"/>
    <n v="0"/>
    <n v="0"/>
    <n v="0"/>
    <n v="0"/>
    <n v="0"/>
    <n v="0"/>
    <n v="0"/>
  </r>
  <r>
    <x v="3"/>
    <x v="21"/>
    <s v="44473_22"/>
    <n v="206.56817733470129"/>
    <n v="254.56069492169718"/>
    <n v="558.03369289335899"/>
    <n v="278.24652481089112"/>
    <n v="0.26032702831912957"/>
    <n v="2.7981635171717985"/>
    <n v="0.59822726734958664"/>
    <n v="-38.367462358369764"/>
    <n v="-42.053337368674967"/>
    <n v="-88.090485518004925"/>
    <n v="-50.3865686686214"/>
    <n v="-1.051407177256606E-2"/>
    <n v="-0.28458362716615226"/>
    <n v="-3.4233839247770771E-2"/>
    <n v="0"/>
    <n v="0"/>
    <n v="0"/>
    <n v="0"/>
    <n v="0"/>
    <n v="0"/>
    <n v="0"/>
  </r>
  <r>
    <x v="3"/>
    <x v="22"/>
    <s v="44473_23"/>
    <n v="190.16304385886636"/>
    <n v="234.8476340702459"/>
    <n v="514.20724932744326"/>
    <n v="255.57492942636219"/>
    <n v="0.24615891839273576"/>
    <n v="2.581252383548756"/>
    <n v="0.56564744193938343"/>
    <n v="-40.904789891544262"/>
    <n v="-44.211934110491512"/>
    <n v="-93.370260953558159"/>
    <n v="-54.123155591738019"/>
    <n v="-1.6824506988051203E-2"/>
    <n v="-0.31505509326151143"/>
    <n v="-4.8106959794161783E-2"/>
    <n v="0"/>
    <n v="0"/>
    <n v="0"/>
    <n v="0"/>
    <n v="0"/>
    <n v="0"/>
    <n v="0"/>
  </r>
  <r>
    <x v="3"/>
    <x v="23"/>
    <s v="44473_24"/>
    <n v="169.51124745879829"/>
    <n v="208.35583523593951"/>
    <n v="455.68439320941616"/>
    <n v="226.1768892836094"/>
    <n v="0.22255793342053651"/>
    <n v="2.2939148394463764"/>
    <n v="0.51617131033631214"/>
    <n v="-39.682548259206001"/>
    <n v="-44.419597151167977"/>
    <n v="-94.795309430258058"/>
    <n v="-54.490297554639028"/>
    <n v="-1.6836632847566101E-2"/>
    <n v="-0.32189845004254464"/>
    <n v="-4.9281589152294664E-2"/>
    <n v="0"/>
    <n v="0"/>
    <n v="0"/>
    <n v="0"/>
    <n v="0"/>
    <n v="0"/>
    <n v="0"/>
  </r>
  <r>
    <x v="4"/>
    <x v="0"/>
    <s v="44474_1"/>
    <n v="147.43079414132268"/>
    <n v="178.82494005255376"/>
    <n v="389.46650164405639"/>
    <n v="193.74690683468685"/>
    <n v="0.19499637926434127"/>
    <n v="1.9772297233685756"/>
    <n v="0.45710959828441283"/>
    <n v="-41.240392880627553"/>
    <n v="-45.447037403027934"/>
    <n v="-95.430857799289356"/>
    <n v="-55.572008177103775"/>
    <n v="-2.2337146307232374E-2"/>
    <n v="-0.34403965894864508"/>
    <n v="-6.2724387777169571E-2"/>
    <n v="0"/>
    <n v="0"/>
    <n v="0"/>
    <n v="0"/>
    <n v="0"/>
    <n v="0"/>
    <n v="0"/>
  </r>
  <r>
    <x v="4"/>
    <x v="1"/>
    <s v="44474_2"/>
    <n v="131.38672243909841"/>
    <n v="157.28181506502347"/>
    <n v="339.1815365974266"/>
    <n v="169.82858902940117"/>
    <n v="0.18164813271878572"/>
    <n v="1.7370351886419755"/>
    <n v="0.42787667442100813"/>
    <n v="-42.450779916631816"/>
    <n v="-46.604272353378448"/>
    <n v="-98.463426303920883"/>
    <n v="-57.197190331123757"/>
    <n v="-2.4110353525041962E-2"/>
    <n v="-0.3693844419315892"/>
    <n v="-6.6537546444390971E-2"/>
    <n v="0"/>
    <n v="0"/>
    <n v="0"/>
    <n v="0"/>
    <n v="0"/>
    <n v="0"/>
    <n v="0"/>
  </r>
  <r>
    <x v="4"/>
    <x v="2"/>
    <s v="44474_3"/>
    <n v="122.20271389659"/>
    <n v="144.14421939564252"/>
    <n v="309.10129471578716"/>
    <n v="156.13476538880468"/>
    <n v="0.17724831115172573"/>
    <n v="1.5945585566894105"/>
    <n v="0.41830169985818583"/>
    <n v="-43.330904336771475"/>
    <n v="-47.940657882812111"/>
    <n v="-100.98290209285759"/>
    <n v="-58.275131824554208"/>
    <n v="-2.497908873735968E-2"/>
    <n v="-0.38723264662790391"/>
    <n v="-6.886153900052705E-2"/>
    <n v="0"/>
    <n v="0"/>
    <n v="0"/>
    <n v="0"/>
    <n v="0"/>
    <n v="0"/>
    <n v="0"/>
  </r>
  <r>
    <x v="4"/>
    <x v="3"/>
    <s v="44474_4"/>
    <n v="117.29848612143525"/>
    <n v="137.83148909904918"/>
    <n v="294.55908120043176"/>
    <n v="149.24690699391314"/>
    <n v="0.17374212660019878"/>
    <n v="1.5459333475798074"/>
    <n v="0.41068925411291241"/>
    <n v="-43.353282415823372"/>
    <n v="-47.770393115574677"/>
    <n v="-100.54417569291354"/>
    <n v="-58.126775300787521"/>
    <n v="-2.4041092793398822E-2"/>
    <n v="-0.38313853500748196"/>
    <n v="-6.6378103862665502E-2"/>
    <n v="0"/>
    <n v="0"/>
    <n v="0"/>
    <n v="0"/>
    <n v="0"/>
    <n v="0"/>
    <n v="0"/>
  </r>
  <r>
    <x v="4"/>
    <x v="4"/>
    <s v="44474_5"/>
    <n v="115.91512859361146"/>
    <n v="135.72628719098094"/>
    <n v="289.34478953624625"/>
    <n v="147.03085447848329"/>
    <n v="0.16796555336921901"/>
    <n v="1.5199527549423393"/>
    <n v="0.3977743384492769"/>
    <n v="-43.471812788517148"/>
    <n v="-47.971475406023991"/>
    <n v="-100.75695325365564"/>
    <n v="-58.142195794890661"/>
    <n v="-2.479979094848999E-2"/>
    <n v="-0.38590547536425518"/>
    <n v="-6.8312305561936598E-2"/>
    <n v="0"/>
    <n v="0"/>
    <n v="0"/>
    <n v="0"/>
    <n v="0"/>
    <n v="0"/>
    <n v="0"/>
  </r>
  <r>
    <x v="4"/>
    <x v="5"/>
    <s v="44474_6"/>
    <n v="116.50712259720135"/>
    <n v="137.83486577138973"/>
    <n v="294.36647238718831"/>
    <n v="148.86777444572229"/>
    <n v="0.1692023023752576"/>
    <n v="1.5350860326361773"/>
    <n v="0.40087207462548546"/>
    <n v="-44.589264159342022"/>
    <n v="-49.164862188826106"/>
    <n v="-103.46037975961505"/>
    <n v="-59.308933693203727"/>
    <n v="-2.6738336769852544E-2"/>
    <n v="-0.403361822419815"/>
    <n v="-7.2111649980579728E-2"/>
    <n v="0"/>
    <n v="0"/>
    <n v="0"/>
    <n v="0"/>
    <n v="0"/>
    <n v="0"/>
    <n v="0"/>
  </r>
  <r>
    <x v="4"/>
    <x v="6"/>
    <s v="44474_7"/>
    <n v="131.62404319608837"/>
    <n v="154.26530105192683"/>
    <n v="330.12541470164558"/>
    <n v="168.92167945380885"/>
    <n v="0.18249829606940618"/>
    <n v="1.6796500210320824"/>
    <n v="0.4292449291533087"/>
    <n v="-43.850341109456593"/>
    <n v="-49.020035478583168"/>
    <n v="-103.49919387159487"/>
    <n v="-58.44329339844937"/>
    <n v="-2.6168319346864512E-2"/>
    <n v="-0.41566579412710375"/>
    <n v="-7.0434136057751298E-2"/>
    <n v="0"/>
    <n v="0"/>
    <n v="0"/>
    <n v="0"/>
    <n v="0"/>
    <n v="0"/>
    <n v="0"/>
  </r>
  <r>
    <x v="4"/>
    <x v="7"/>
    <s v="44474_8"/>
    <n v="153.91582064746336"/>
    <n v="178.24886256423102"/>
    <n v="378.36440942259748"/>
    <n v="197.38322507815201"/>
    <n v="0.19411051774127547"/>
    <n v="1.9392366618992916"/>
    <n v="0.45503484324948029"/>
    <n v="-41.295311245861008"/>
    <n v="-47.47793954640521"/>
    <n v="-102.43364443519965"/>
    <n v="-55.904876833019145"/>
    <n v="-2.767025739972994E-2"/>
    <n v="-0.40284163551892982"/>
    <n v="-7.3178528027085146E-2"/>
    <n v="0"/>
    <n v="0"/>
    <n v="0"/>
    <n v="0"/>
    <n v="0"/>
    <n v="0"/>
    <n v="0"/>
  </r>
  <r>
    <x v="4"/>
    <x v="8"/>
    <s v="44474_9"/>
    <n v="176.37797983163111"/>
    <n v="209.68809778493005"/>
    <n v="444.16683262923976"/>
    <n v="228.31405974576515"/>
    <n v="0.24912017496879613"/>
    <n v="2.4609811695235662"/>
    <n v="0.58090981236141714"/>
    <n v="-32.318117433354629"/>
    <n v="-35.638011441927638"/>
    <n v="-77.910688179524769"/>
    <n v="-45.078190742551605"/>
    <n v="1.1473452217249791E-2"/>
    <n v="-0.19479244779942484"/>
    <n v="1.6909916667306849E-2"/>
    <n v="0"/>
    <n v="0"/>
    <n v="0"/>
    <n v="0"/>
    <n v="0"/>
    <n v="0"/>
    <n v="0"/>
  </r>
  <r>
    <x v="4"/>
    <x v="9"/>
    <s v="44474_10"/>
    <n v="191.35511617827092"/>
    <n v="229.75699993517077"/>
    <n v="485.00201464685409"/>
    <n v="248.53391568306139"/>
    <n v="0.43474207009405647"/>
    <n v="2.9136618169950066"/>
    <n v="1.005702365302966"/>
    <n v="-23.445177266953216"/>
    <n v="-25.414464400638398"/>
    <n v="-57.188164920577385"/>
    <n v="-35.731286074331138"/>
    <n v="6.2356931142972513E-2"/>
    <n v="-1.5811692617838081E-2"/>
    <n v="0.13305651505476396"/>
    <n v="0"/>
    <n v="0"/>
    <n v="0"/>
    <n v="0"/>
    <n v="0"/>
    <n v="0"/>
    <n v="0"/>
  </r>
  <r>
    <x v="4"/>
    <x v="10"/>
    <s v="44474_11"/>
    <n v="198.87753577181243"/>
    <n v="239.39759937124026"/>
    <n v="505.78466876982282"/>
    <n v="258.30366956840743"/>
    <n v="0.49705893809907875"/>
    <n v="3.0864359447566456"/>
    <n v="1.1487816704076856"/>
    <n v="-19.456134126618181"/>
    <n v="-20.753728823924106"/>
    <n v="-47.381452032664313"/>
    <n v="-31.330133732832227"/>
    <n v="8.6782915926075926E-2"/>
    <n v="7.5565939584248024E-2"/>
    <n v="0.18779174025697823"/>
    <n v="0"/>
    <n v="0"/>
    <n v="0"/>
    <n v="0"/>
    <n v="0"/>
    <n v="0"/>
    <n v="0"/>
  </r>
  <r>
    <x v="4"/>
    <x v="11"/>
    <s v="44474_12"/>
    <n v="204.21816882714597"/>
    <n v="245.23502058868075"/>
    <n v="518.02786167026568"/>
    <n v="264.70210590462864"/>
    <n v="0.5128151065903247"/>
    <n v="3.1601339393625829"/>
    <n v="1.184858079355871"/>
    <n v="-17.217693838478041"/>
    <n v="-17.844258640498573"/>
    <n v="-40.741184791595892"/>
    <n v="-27.927796513344866"/>
    <n v="0.10067668765573055"/>
    <n v="0.12684972004454065"/>
    <n v="0.21947716075672136"/>
    <n v="0"/>
    <n v="0"/>
    <n v="0"/>
    <n v="0"/>
    <n v="0"/>
    <n v="0"/>
    <n v="0"/>
  </r>
  <r>
    <x v="4"/>
    <x v="12"/>
    <s v="44474_13"/>
    <n v="208.31102497620805"/>
    <n v="250.60442290423379"/>
    <n v="529.61384483463928"/>
    <n v="271.43634736751528"/>
    <n v="0.49978604853656838"/>
    <n v="3.1881864448287307"/>
    <n v="1.1550937470477958"/>
    <n v="-15.05906086857815"/>
    <n v="-15.560462304810244"/>
    <n v="-35.722481432740096"/>
    <n v="-24.693990464704552"/>
    <n v="9.2923630190944725E-2"/>
    <n v="0.13388138662215299"/>
    <n v="0.20197713707079021"/>
    <n v="0"/>
    <n v="0"/>
    <n v="0"/>
    <n v="0"/>
    <n v="0"/>
    <n v="0"/>
    <n v="0"/>
  </r>
  <r>
    <x v="4"/>
    <x v="13"/>
    <s v="44474_14"/>
    <n v="211.34148627558056"/>
    <n v="253.87677864840748"/>
    <n v="536.78703266590401"/>
    <n v="276.10087437962636"/>
    <n v="0.48525986801240184"/>
    <n v="3.1779645722907213"/>
    <n v="1.1213524286255927"/>
    <n v="-13.880503347839422"/>
    <n v="-15.670337199244964"/>
    <n v="-36.136353953369181"/>
    <n v="-23.645473639755295"/>
    <n v="8.16297150795426E-2"/>
    <n v="9.6339339624322354E-2"/>
    <n v="0.17582387926570961"/>
    <n v="0"/>
    <n v="0"/>
    <n v="0"/>
    <n v="0"/>
    <n v="0"/>
    <n v="0"/>
    <n v="0"/>
  </r>
  <r>
    <x v="4"/>
    <x v="14"/>
    <s v="44474_15"/>
    <n v="208.22443806258909"/>
    <n v="252.47585348466794"/>
    <n v="534.56032755524461"/>
    <n v="272.35154497556601"/>
    <n v="0.46239488293118275"/>
    <n v="3.162731955688582"/>
    <n v="1.0732008621796456"/>
    <n v="-11.813770151466127"/>
    <n v="-11.729795440421105"/>
    <n v="-27.750855590977569"/>
    <n v="-20.735319578393014"/>
    <n v="7.0762622422213081E-2"/>
    <n v="0.14978893144758623"/>
    <n v="0.15002248791732511"/>
    <n v="0"/>
    <n v="0"/>
    <n v="0"/>
    <n v="0"/>
    <n v="0"/>
    <n v="0"/>
    <n v="0"/>
  </r>
  <r>
    <x v="4"/>
    <x v="15"/>
    <s v="44474_16"/>
    <n v="203.57360391194635"/>
    <n v="249.18204751929835"/>
    <n v="526.71056302136685"/>
    <n v="265.85672060623915"/>
    <n v="0.47871505948338117"/>
    <n v="3.1886198395073504"/>
    <n v="1.1092215893886188"/>
    <n v="-12.35386532754837"/>
    <n v="-11.478017347828589"/>
    <n v="-26.633720019136952"/>
    <n v="-21.123052178229191"/>
    <n v="8.8987165615318831E-2"/>
    <n v="0.18554755116299043"/>
    <n v="0.19202164567204746"/>
    <n v="0"/>
    <n v="0"/>
    <n v="0"/>
    <n v="0"/>
    <n v="0"/>
    <n v="0"/>
    <n v="0"/>
  </r>
  <r>
    <x v="4"/>
    <x v="16"/>
    <s v="44474_17"/>
    <n v="199.04359691962506"/>
    <n v="245.15258791396727"/>
    <n v="517.98013410416422"/>
    <n v="260.61308996884168"/>
    <n v="0.4692067244786875"/>
    <n v="3.1429327155842088"/>
    <n v="1.087270286620885"/>
    <n v="-13.603575118552735"/>
    <n v="-12.428865975438271"/>
    <n v="-28.452364159854511"/>
    <n v="-22.263162968562355"/>
    <n v="7.0671466338258562E-2"/>
    <n v="0.15702219343919188"/>
    <n v="0.15003163082734572"/>
    <n v="0"/>
    <n v="0"/>
    <n v="0"/>
    <n v="0"/>
    <n v="0"/>
    <n v="0"/>
    <n v="0"/>
  </r>
  <r>
    <x v="4"/>
    <x v="17"/>
    <s v="44474_18"/>
    <n v="191.5566599572748"/>
    <n v="234.98371827452962"/>
    <n v="496.89099155681674"/>
    <n v="251.16548249529276"/>
    <n v="0.36843222611536541"/>
    <n v="2.8844755253852385"/>
    <n v="0.85439349403689469"/>
    <n v="-18.239659487637148"/>
    <n v="-18.954034394930758"/>
    <n v="-42.239844042733509"/>
    <n v="-28.037886107653772"/>
    <n v="4.4750337891137741E-2"/>
    <n v="3.2190119600715383E-2"/>
    <n v="9.0586749910014044E-2"/>
    <n v="0"/>
    <n v="0"/>
    <n v="0"/>
    <n v="0"/>
    <n v="0"/>
    <n v="0"/>
    <n v="0"/>
  </r>
  <r>
    <x v="4"/>
    <x v="18"/>
    <s v="44474_19"/>
    <n v="181.15962328923672"/>
    <n v="223.0642433318103"/>
    <n v="475.02389573978678"/>
    <n v="239.97003509918241"/>
    <n v="0.18124723683524099"/>
    <n v="2.5336546412615513"/>
    <n v="0.42151747908410486"/>
    <n v="-24.709704531161904"/>
    <n v="-26.900762649960679"/>
    <n v="-58.9430649156036"/>
    <n v="-34.972467187822126"/>
    <n v="1.2237290652433095E-2"/>
    <n v="-8.5573772912748147E-2"/>
    <n v="1.5856508713815838E-2"/>
    <n v="0"/>
    <n v="0"/>
    <n v="0"/>
    <n v="0"/>
    <n v="0"/>
    <n v="0"/>
    <n v="0"/>
  </r>
  <r>
    <x v="4"/>
    <x v="19"/>
    <s v="44474_20"/>
    <n v="185.6313748292209"/>
    <n v="229.73640099922861"/>
    <n v="494.21446867516119"/>
    <n v="247.20265920645318"/>
    <n v="0.19804763394809421"/>
    <n v="2.5415057473779101"/>
    <n v="0.457316374421181"/>
    <n v="-29.32137736802585"/>
    <n v="-31.926848865918963"/>
    <n v="-69.044010858112102"/>
    <n v="-40.016217852536698"/>
    <n v="-8.8838508244934687E-3"/>
    <n v="-0.16221409375619095"/>
    <n v="-3.1809708448653967E-2"/>
    <n v="0"/>
    <n v="0"/>
    <n v="0"/>
    <n v="0"/>
    <n v="0"/>
    <n v="0"/>
    <n v="0"/>
  </r>
  <r>
    <x v="4"/>
    <x v="20"/>
    <s v="44474_21"/>
    <n v="210.3328547051253"/>
    <n v="260.92976236767214"/>
    <n v="567.85303411076586"/>
    <n v="283.44384236612882"/>
    <n v="0.26301083340458858"/>
    <n v="2.9036097130620786"/>
    <n v="0.6023436433769398"/>
    <n v="-32.115894527149038"/>
    <n v="-34.574972911222915"/>
    <n v="-72.021508842390105"/>
    <n v="-42.553347101029864"/>
    <n v="-4.6630922218277564E-3"/>
    <n v="-0.203442823561091"/>
    <n v="-2.1533078237514488E-2"/>
    <n v="0"/>
    <n v="0"/>
    <n v="0"/>
    <n v="0"/>
    <n v="0"/>
    <n v="0"/>
    <n v="0"/>
  </r>
  <r>
    <x v="4"/>
    <x v="21"/>
    <s v="44474_22"/>
    <n v="205.96837039232639"/>
    <n v="256.78639379896896"/>
    <n v="560.41534839621181"/>
    <n v="278.86766770511798"/>
    <n v="0.26257638262941163"/>
    <n v="2.8677830324253568"/>
    <n v="0.60263966040502326"/>
    <n v="-34.928090776895019"/>
    <n v="-37.688910849928739"/>
    <n v="-78.581025085605802"/>
    <n v="-46.281299962895872"/>
    <n v="-8.0092878220909772E-3"/>
    <n v="-0.23101348427788679"/>
    <n v="-2.8393017554866676E-2"/>
    <n v="0"/>
    <n v="0"/>
    <n v="0"/>
    <n v="0"/>
    <n v="0"/>
    <n v="0"/>
    <n v="0"/>
  </r>
  <r>
    <x v="4"/>
    <x v="22"/>
    <s v="44474_23"/>
    <n v="188.52878643927448"/>
    <n v="236.78163659592113"/>
    <n v="516.82446585276784"/>
    <n v="255.4925714782963"/>
    <n v="0.25010359299500928"/>
    <n v="2.6668296316269977"/>
    <n v="0.57449186481565706"/>
    <n v="-38.146452464116408"/>
    <n v="-40.592179203888499"/>
    <n v="-85.274406569325009"/>
    <n v="-50.702586601932431"/>
    <n v="-1.281555775582713E-2"/>
    <n v="-0.25737507279333938"/>
    <n v="-3.9045514191240652E-2"/>
    <n v="0"/>
    <n v="0"/>
    <n v="0"/>
    <n v="0"/>
    <n v="0"/>
    <n v="0"/>
    <n v="0"/>
  </r>
  <r>
    <x v="4"/>
    <x v="23"/>
    <s v="44474_24"/>
    <n v="168.06488550332463"/>
    <n v="211.64265569860865"/>
    <n v="461.59848969528861"/>
    <n v="227.03837596455804"/>
    <n v="0.21892183005485369"/>
    <n v="2.3931468707321084"/>
    <n v="0.50702036450174059"/>
    <n v="-39.72508806808608"/>
    <n v="-41.873996553993862"/>
    <n v="-86.999771533145733"/>
    <n v="-52.942690005178349"/>
    <n v="-2.1950751112269618E-2"/>
    <n v="-0.27488044769504144"/>
    <n v="-6.0459455497870573E-2"/>
    <n v="0"/>
    <n v="0"/>
    <n v="0"/>
    <n v="0"/>
    <n v="0"/>
    <n v="0"/>
    <n v="0"/>
  </r>
  <r>
    <x v="5"/>
    <x v="0"/>
    <s v="44475_1"/>
    <n v="146.07666461489495"/>
    <n v="182.03384872631312"/>
    <n v="394.1775239674962"/>
    <n v="195.02963838645422"/>
    <n v="0.19328851831255872"/>
    <n v="2.0536754798558219"/>
    <n v="0.45222194012752936"/>
    <n v="-41.611460073022698"/>
    <n v="-44.624288729992564"/>
    <n v="-92.108950680503497"/>
    <n v="-55.349913851288562"/>
    <n v="-2.3241858266383267E-2"/>
    <n v="-0.31932785931900465"/>
    <n v="-6.4272073047336953E-2"/>
    <n v="0"/>
    <n v="0"/>
    <n v="0"/>
    <n v="0"/>
    <n v="0"/>
    <n v="0"/>
    <n v="0"/>
  </r>
  <r>
    <x v="5"/>
    <x v="1"/>
    <s v="44475_2"/>
    <n v="129.7463524256242"/>
    <n v="158.98410304854951"/>
    <n v="341.178155738984"/>
    <n v="170.06360923967375"/>
    <n v="0.18193425018603729"/>
    <n v="1.8044381393984561"/>
    <n v="0.42783481774459431"/>
    <n v="-41.222384264764067"/>
    <n v="-45.519202415797658"/>
    <n v="-94.634677887603999"/>
    <n v="-55.165710916263109"/>
    <n v="-2.4582070835175784E-2"/>
    <n v="-0.34276004232228169"/>
    <n v="-6.7402246163201673E-2"/>
    <n v="0"/>
    <n v="0"/>
    <n v="0"/>
    <n v="0"/>
    <n v="0"/>
    <n v="0"/>
    <n v="0"/>
  </r>
  <r>
    <x v="5"/>
    <x v="2"/>
    <s v="44475_3"/>
    <n v="120.54510534307302"/>
    <n v="146.54964487175266"/>
    <n v="313.14608042440909"/>
    <n v="156.73934843115464"/>
    <n v="0.17760370377969309"/>
    <n v="1.6851138133608428"/>
    <n v="0.41802279189615743"/>
    <n v="-37.865482233732678"/>
    <n v="-43.631286520244188"/>
    <n v="-90.98986316904525"/>
    <n v="-50.364934868826531"/>
    <n v="-2.3014163701974462E-2"/>
    <n v="-0.33582652283282444"/>
    <n v="-6.4126282736835558E-2"/>
    <n v="0"/>
    <n v="0"/>
    <n v="0"/>
    <n v="0"/>
    <n v="0"/>
    <n v="0"/>
    <n v="0"/>
  </r>
  <r>
    <x v="5"/>
    <x v="3"/>
    <s v="44475_4"/>
    <n v="115.68934812199493"/>
    <n v="139.26315797102862"/>
    <n v="296.53595370507094"/>
    <n v="149.70267666342338"/>
    <n v="0.17259405961341093"/>
    <n v="1.6084326864562692"/>
    <n v="0.40701302617229662"/>
    <n v="-38.3777894841094"/>
    <n v="-44.349534635374233"/>
    <n v="-92.400623017622308"/>
    <n v="-50.951015910808771"/>
    <n v="-2.4982447276568825E-2"/>
    <n v="-0.3429145895956407"/>
    <n v="-6.87443231187186E-2"/>
    <n v="0"/>
    <n v="0"/>
    <n v="0"/>
    <n v="0"/>
    <n v="0"/>
    <n v="0"/>
    <n v="0"/>
  </r>
  <r>
    <x v="5"/>
    <x v="4"/>
    <s v="44475_5"/>
    <n v="113.69358202129641"/>
    <n v="136.80137088349281"/>
    <n v="290.56983595137717"/>
    <n v="146.81788958934513"/>
    <n v="0.16996280756219576"/>
    <n v="1.583102721322198"/>
    <n v="0.40180501931970419"/>
    <n v="-38.700487446840746"/>
    <n v="-44.696464701846438"/>
    <n v="-93.19944758016814"/>
    <n v="-51.356869242101872"/>
    <n v="-2.4965774182008522E-2"/>
    <n v="-0.34861823139010917"/>
    <n v="-6.8824712637481744E-2"/>
    <n v="0"/>
    <n v="0"/>
    <n v="0"/>
    <n v="0"/>
    <n v="0"/>
    <n v="0"/>
    <n v="0"/>
  </r>
  <r>
    <x v="5"/>
    <x v="5"/>
    <s v="44475_6"/>
    <n v="115.46523006349283"/>
    <n v="139.93214080485038"/>
    <n v="297.76427983873396"/>
    <n v="149.86278782119416"/>
    <n v="0.1709943386165563"/>
    <n v="1.6084508971016409"/>
    <n v="0.40364031221941604"/>
    <n v="-39.094932372788683"/>
    <n v="-45.257890631456597"/>
    <n v="-94.079179434096986"/>
    <n v="-51.592496514609351"/>
    <n v="-2.4842694941655925E-2"/>
    <n v="-0.36086924703108769"/>
    <n v="-6.7508217114561522E-2"/>
    <n v="0"/>
    <n v="0"/>
    <n v="0"/>
    <n v="0"/>
    <n v="0"/>
    <n v="0"/>
    <n v="0"/>
  </r>
  <r>
    <x v="5"/>
    <x v="6"/>
    <s v="44475_7"/>
    <n v="129.99601813113611"/>
    <n v="155.94318954824288"/>
    <n v="332.64355178245097"/>
    <n v="169.31542173858591"/>
    <n v="0.18729858527449403"/>
    <n v="1.7654206512738562"/>
    <n v="0.43969250270706267"/>
    <n v="-38.709141187432621"/>
    <n v="-45.638701244753989"/>
    <n v="-95.245082276785709"/>
    <n v="-51.229004080547625"/>
    <n v="-2.4107724794424447E-2"/>
    <n v="-0.37379085715907939"/>
    <n v="-6.5754312941975299E-2"/>
    <n v="0"/>
    <n v="0"/>
    <n v="0"/>
    <n v="0"/>
    <n v="0"/>
    <n v="0"/>
    <n v="0"/>
  </r>
  <r>
    <x v="5"/>
    <x v="7"/>
    <s v="44475_8"/>
    <n v="151.29426369660163"/>
    <n v="178.90035564330449"/>
    <n v="377.9468808779269"/>
    <n v="196.41158558779429"/>
    <n v="0.20086212388813943"/>
    <n v="2.0066796970834804"/>
    <n v="0.4680308890582604"/>
    <n v="-35.495781564531669"/>
    <n v="-42.81760192225407"/>
    <n v="-91.632965305986275"/>
    <n v="-47.56006489206829"/>
    <n v="-3.1025289548922086E-2"/>
    <n v="-0.34589669968122155"/>
    <n v="-8.0028667711321111E-2"/>
    <n v="0"/>
    <n v="0"/>
    <n v="0"/>
    <n v="0"/>
    <n v="0"/>
    <n v="0"/>
    <n v="0"/>
  </r>
  <r>
    <x v="5"/>
    <x v="8"/>
    <s v="44475_9"/>
    <n v="173.11042897705801"/>
    <n v="210.18406143569698"/>
    <n v="442.87581533318922"/>
    <n v="227.23203098587678"/>
    <n v="0.25791851532693505"/>
    <n v="2.5133595758451839"/>
    <n v="0.59928105505511209"/>
    <n v="-25.750788649961859"/>
    <n v="-29.616975612223435"/>
    <n v="-63.978086624777319"/>
    <n v="-35.477642750213228"/>
    <n v="1.0830954987980951E-2"/>
    <n v="-0.1264826595893507"/>
    <n v="1.5084888117624753E-2"/>
    <n v="0"/>
    <n v="0"/>
    <n v="0"/>
    <n v="0"/>
    <n v="0"/>
    <n v="0"/>
    <n v="0"/>
  </r>
  <r>
    <x v="5"/>
    <x v="9"/>
    <s v="44475_10"/>
    <n v="188.43763097716715"/>
    <n v="231.40077462774445"/>
    <n v="486.81643051890558"/>
    <n v="247.70452703124252"/>
    <n v="0.45655658983611591"/>
    <n v="3.0051999786276511"/>
    <n v="1.0561107728044339"/>
    <n v="-18.120266681226983"/>
    <n v="-20.474800422141168"/>
    <n v="-45.270979413670595"/>
    <n v="-27.270236714160845"/>
    <n v="6.6923980864829341E-2"/>
    <n v="5.5260344589356428E-2"/>
    <n v="0.14348043405761338"/>
    <n v="0"/>
    <n v="0"/>
    <n v="0"/>
    <n v="0"/>
    <n v="0"/>
    <n v="0"/>
    <n v="0"/>
  </r>
  <r>
    <x v="5"/>
    <x v="10"/>
    <s v="44475_11"/>
    <n v="197.07956817403004"/>
    <n v="240.30048935177356"/>
    <n v="505.07323653122074"/>
    <n v="258.15140012728466"/>
    <n v="0.4997737857057985"/>
    <n v="3.1407131519400804"/>
    <n v="1.1579615561393397"/>
    <n v="-13.923660233798113"/>
    <n v="-16.286204066207677"/>
    <n v="-38.159454206876191"/>
    <n v="-22.99590854611635"/>
    <n v="6.9798612943949442E-2"/>
    <n v="0.11301100606938222"/>
    <n v="0.1492769874032164"/>
    <n v="0"/>
    <n v="0"/>
    <n v="0"/>
    <n v="0"/>
    <n v="0"/>
    <n v="0"/>
    <n v="0"/>
  </r>
  <r>
    <x v="5"/>
    <x v="11"/>
    <s v="44475_12"/>
    <n v="202.91055853439823"/>
    <n v="245.93595000248035"/>
    <n v="518.31982950352074"/>
    <n v="265.03257405875701"/>
    <n v="0.50591917374136341"/>
    <n v="3.175810693840015"/>
    <n v="1.171730089408235"/>
    <n v="-9.8753937455477505"/>
    <n v="-11.214809696867114"/>
    <n v="-27.29386410470897"/>
    <n v="-17.54368694001975"/>
    <n v="9.2575701864073767E-2"/>
    <n v="0.17282499597433915"/>
    <n v="0.20117486826102943"/>
    <n v="0"/>
    <n v="0"/>
    <n v="0"/>
    <n v="0"/>
    <n v="0"/>
    <n v="0"/>
    <n v="0"/>
  </r>
  <r>
    <x v="5"/>
    <x v="12"/>
    <s v="44475_13"/>
    <n v="208.14986364649519"/>
    <n v="251.49451383308622"/>
    <n v="531.52969160794601"/>
    <n v="271.80679816653662"/>
    <n v="0.4967529642173405"/>
    <n v="3.2208234545883276"/>
    <n v="1.1501815216352309"/>
    <n v="-9.2394036280549319"/>
    <n v="-10.583567333444199"/>
    <n v="-26.061269621582468"/>
    <n v="-17.197558528814412"/>
    <n v="7.879696220687428E-2"/>
    <n v="0.17877536221652926"/>
    <n v="0.16868819547251221"/>
    <n v="0"/>
    <n v="0"/>
    <n v="0"/>
    <n v="0"/>
    <n v="0"/>
    <n v="0"/>
    <n v="0"/>
  </r>
  <r>
    <x v="5"/>
    <x v="13"/>
    <s v="44475_14"/>
    <n v="211.31397730372717"/>
    <n v="255.62606646625494"/>
    <n v="540.57029000068633"/>
    <n v="277.1210968332179"/>
    <n v="0.48882886261352992"/>
    <n v="3.2154478352810298"/>
    <n v="1.1329492849606373"/>
    <n v="-10.407836175543235"/>
    <n v="-12.86920197067924"/>
    <n v="-30.668269488226258"/>
    <n v="-18.856009428537611"/>
    <n v="8.162931362586115E-2"/>
    <n v="0.1345967159687432"/>
    <n v="0.17506938967174826"/>
    <n v="0"/>
    <n v="0"/>
    <n v="0"/>
    <n v="0"/>
    <n v="0"/>
    <n v="0"/>
    <n v="0"/>
  </r>
  <r>
    <x v="5"/>
    <x v="14"/>
    <s v="44475_15"/>
    <n v="208.85993385607946"/>
    <n v="255.05546983681387"/>
    <n v="539.52624873191007"/>
    <n v="273.98625900801858"/>
    <n v="0.47141341981242757"/>
    <n v="3.2291676083448873"/>
    <n v="1.0937578437047057"/>
    <n v="-7.9811454138794282"/>
    <n v="-8.7239205756754608"/>
    <n v="-21.799531515610649"/>
    <n v="-15.754125781027927"/>
    <n v="7.550453302803159E-2"/>
    <n v="0.19923735972376083"/>
    <n v="0.16061064483948978"/>
    <n v="0"/>
    <n v="0"/>
    <n v="0"/>
    <n v="0"/>
    <n v="0"/>
    <n v="0"/>
    <n v="0"/>
  </r>
  <r>
    <x v="5"/>
    <x v="15"/>
    <s v="44475_16"/>
    <n v="205.90462821121071"/>
    <n v="252.20959010699627"/>
    <n v="533.34243910992404"/>
    <n v="268.89682212267036"/>
    <n v="0.49680991973142297"/>
    <n v="3.2526010385730855"/>
    <n v="1.1518942202019533"/>
    <n v="-7.5626774979572433"/>
    <n v="-7.5312609998059266"/>
    <n v="-18.766348926147174"/>
    <n v="-15.318446514117037"/>
    <n v="8.2023110229166543E-2"/>
    <n v="0.23162315405996287"/>
    <n v="0.17587903432125113"/>
    <n v="0"/>
    <n v="0"/>
    <n v="0"/>
    <n v="0"/>
    <n v="0"/>
    <n v="0"/>
    <n v="0"/>
  </r>
  <r>
    <x v="5"/>
    <x v="16"/>
    <s v="44475_17"/>
    <n v="202.1567876297859"/>
    <n v="248.81953182978583"/>
    <n v="525.73160360012798"/>
    <n v="263.85273571579052"/>
    <n v="0.48476562770340903"/>
    <n v="3.2024185937626624"/>
    <n v="1.1238797273450305"/>
    <n v="-7.6709450186474051"/>
    <n v="-6.9130491237147531"/>
    <n v="-17.36540480641851"/>
    <n v="-15.025065545651833"/>
    <n v="7.6042253915966293E-2"/>
    <n v="0.23027861697138269"/>
    <n v="0.1622774022202145"/>
    <n v="0"/>
    <n v="0"/>
    <n v="0"/>
    <n v="0"/>
    <n v="0"/>
    <n v="0"/>
    <n v="0"/>
  </r>
  <r>
    <x v="5"/>
    <x v="17"/>
    <s v="44475_18"/>
    <n v="195.8845775293681"/>
    <n v="240.8977291785223"/>
    <n v="509.83420524010944"/>
    <n v="256.19748839472794"/>
    <n v="0.38634735155590516"/>
    <n v="2.9901181186054027"/>
    <n v="0.89461852157611976"/>
    <n v="-12.482462996097105"/>
    <n v="-13.564553912696535"/>
    <n v="-31.047616746482099"/>
    <n v="-20.698489808919319"/>
    <n v="5.9288899206231614E-2"/>
    <n v="0.11882698309205893"/>
    <n v="0.12388317746359657"/>
    <n v="0"/>
    <n v="0"/>
    <n v="0"/>
    <n v="0"/>
    <n v="0"/>
    <n v="0"/>
    <n v="0"/>
  </r>
  <r>
    <x v="5"/>
    <x v="18"/>
    <s v="44475_19"/>
    <n v="184.28254713293467"/>
    <n v="227.26672962440779"/>
    <n v="483.76299289061001"/>
    <n v="243.62861342888124"/>
    <n v="0.17143927031789"/>
    <n v="2.5653959002346363"/>
    <n v="0.40144992967266069"/>
    <n v="-19.154923540958066"/>
    <n v="-21.905521138361593"/>
    <n v="-48.044525924407324"/>
    <n v="-27.798286126534833"/>
    <n v="2.5961874028001174E-2"/>
    <n v="-2.2360027291993771E-2"/>
    <n v="4.7623804012666651E-2"/>
    <n v="0"/>
    <n v="0"/>
    <n v="0"/>
    <n v="0"/>
    <n v="0"/>
    <n v="0"/>
    <n v="0"/>
  </r>
  <r>
    <x v="5"/>
    <x v="19"/>
    <s v="44475_20"/>
    <n v="185.38939360450357"/>
    <n v="230.15949351347302"/>
    <n v="494.82654177826134"/>
    <n v="246.98623648636985"/>
    <n v="0.22506536882090239"/>
    <n v="2.5757494043207307"/>
    <n v="0.51837137217023033"/>
    <n v="-24.452477910620757"/>
    <n v="-28.029397469967186"/>
    <n v="-60.294068712746046"/>
    <n v="-33.207388508087689"/>
    <n v="2.9256692587201927E-2"/>
    <n v="-8.9474001814736248E-2"/>
    <n v="5.6173243923388613E-2"/>
    <n v="0"/>
    <n v="0"/>
    <n v="0"/>
    <n v="0"/>
    <n v="0"/>
    <n v="0"/>
    <n v="0"/>
  </r>
  <r>
    <x v="5"/>
    <x v="20"/>
    <s v="44475_21"/>
    <n v="208.29103169041758"/>
    <n v="259.15768286642259"/>
    <n v="563.76630360200306"/>
    <n v="280.49694482378322"/>
    <n v="0.28184118276264525"/>
    <n v="2.9210260474522647"/>
    <n v="0.64540632079638804"/>
    <n v="-27.215853338298174"/>
    <n v="-30.489456733693928"/>
    <n v="-62.922183751272811"/>
    <n v="-35.739975786138586"/>
    <n v="2.1716141861289624E-2"/>
    <n v="-0.13502933536125206"/>
    <n v="3.9571264491466626E-2"/>
    <n v="0"/>
    <n v="0"/>
    <n v="0"/>
    <n v="0"/>
    <n v="0"/>
    <n v="0"/>
    <n v="0"/>
  </r>
  <r>
    <x v="5"/>
    <x v="21"/>
    <s v="44475_22"/>
    <n v="203.03990231516195"/>
    <n v="254.33947755174665"/>
    <n v="554.56944065472078"/>
    <n v="274.49194101515138"/>
    <n v="0.27040703750960698"/>
    <n v="2.830463757254738"/>
    <n v="0.62104703138909878"/>
    <n v="-30.442877311277037"/>
    <n v="-34.118089221381105"/>
    <n v="-70.704456798250519"/>
    <n v="-40.211569448039995"/>
    <n v="8.8267071726686706E-3"/>
    <n v="-0.19607637008400572"/>
    <n v="9.7752153971731419E-3"/>
    <n v="0"/>
    <n v="0"/>
    <n v="0"/>
    <n v="0"/>
    <n v="0"/>
    <n v="0"/>
    <n v="0"/>
  </r>
  <r>
    <x v="5"/>
    <x v="22"/>
    <s v="44475_23"/>
    <n v="186.77310431637213"/>
    <n v="235.61957285259157"/>
    <n v="513.76676401081716"/>
    <n v="253.11368926417992"/>
    <n v="0.25170342046660199"/>
    <n v="2.6361734038785323"/>
    <n v="0.57975221016407041"/>
    <n v="-34.14052332984545"/>
    <n v="-37.594401242940108"/>
    <n v="-78.878910552629776"/>
    <n v="-45.073339977250313"/>
    <n v="2.4255986955946463E-4"/>
    <n v="-0.23382504353685599"/>
    <n v="-9.6177820230427258E-3"/>
    <n v="0"/>
    <n v="0"/>
    <n v="0"/>
    <n v="0"/>
    <n v="0"/>
    <n v="0"/>
    <n v="0"/>
  </r>
  <r>
    <x v="5"/>
    <x v="23"/>
    <s v="44475_24"/>
    <n v="167.62235823033964"/>
    <n v="210.42608695245289"/>
    <n v="458.26016663655281"/>
    <n v="225.56223284549193"/>
    <n v="0.23587311961074145"/>
    <n v="2.3723268206095955"/>
    <n v="0.54689125585695575"/>
    <n v="-35.642414539770229"/>
    <n v="-39.54892711766847"/>
    <n v="-83.275416780000114"/>
    <n v="-47.421346318948636"/>
    <n v="3.5802412836097065E-3"/>
    <n v="-0.25185527591635537"/>
    <n v="-2.6131152775657634E-3"/>
    <n v="0"/>
    <n v="0"/>
    <n v="0"/>
    <n v="0"/>
    <n v="0"/>
    <n v="0"/>
    <n v="0"/>
  </r>
  <r>
    <x v="6"/>
    <x v="0"/>
    <s v="44476_1"/>
    <n v="146.34972161154434"/>
    <n v="181.39139289808091"/>
    <n v="393.17076066308624"/>
    <n v="194.13171958046183"/>
    <n v="0.20538760455523755"/>
    <n v="2.0348687183549967"/>
    <n v="0.4807584093230502"/>
    <n v="-35.788239976768722"/>
    <n v="-40.80704402210452"/>
    <n v="-85.878557789898338"/>
    <n v="-46.978417080916728"/>
    <n v="-5.2386883796785378E-3"/>
    <n v="-0.28825685828399983"/>
    <n v="-2.3477879797141308E-2"/>
    <n v="0"/>
    <n v="0"/>
    <n v="0"/>
    <n v="0"/>
    <n v="0"/>
    <n v="0"/>
    <n v="0"/>
  </r>
  <r>
    <x v="6"/>
    <x v="1"/>
    <s v="44476_2"/>
    <n v="130.34479274729725"/>
    <n v="159.48879347886015"/>
    <n v="342.75185249406422"/>
    <n v="170.81776268211172"/>
    <n v="0.18794084372346312"/>
    <n v="1.8005312415809807"/>
    <n v="0.44227763895953043"/>
    <n v="-37.147075325121989"/>
    <n v="-42.681073348261407"/>
    <n v="-90.172599746476436"/>
    <n v="-48.68757010889874"/>
    <n v="-1.3614404690299444E-2"/>
    <n v="-0.31181441487596362"/>
    <n v="-4.2791540029060923E-2"/>
    <n v="0"/>
    <n v="0"/>
    <n v="0"/>
    <n v="0"/>
    <n v="0"/>
    <n v="0"/>
    <n v="0"/>
  </r>
  <r>
    <x v="6"/>
    <x v="2"/>
    <s v="44476_3"/>
    <n v="120.84805153411216"/>
    <n v="146.05757172207146"/>
    <n v="312.33928070283542"/>
    <n v="156.3393339900712"/>
    <n v="0.18830595305638118"/>
    <n v="1.6579372470462121"/>
    <n v="0.44251644023231224"/>
    <n v="-38.739710346627916"/>
    <n v="-44.899486562672926"/>
    <n v="-94.476670990610856"/>
    <n v="-50.875808902141841"/>
    <n v="-1.1197046490874132E-2"/>
    <n v="-0.34458203172647683"/>
    <n v="-3.7355353205320727E-2"/>
    <n v="0"/>
    <n v="0"/>
    <n v="0"/>
    <n v="0"/>
    <n v="0"/>
    <n v="0"/>
    <n v="0"/>
  </r>
  <r>
    <x v="6"/>
    <x v="3"/>
    <s v="44476_4"/>
    <n v="115.4744692544633"/>
    <n v="139.08212182440622"/>
    <n v="296.05097921777195"/>
    <n v="149.19351664560048"/>
    <n v="0.17857699205921806"/>
    <n v="1.5846489711514604"/>
    <n v="0.42103040136957492"/>
    <n v="-38.805639986112148"/>
    <n v="-44.906526152294276"/>
    <n v="-94.634400209939031"/>
    <n v="-50.725146000298793"/>
    <n v="-1.6703179550702933E-2"/>
    <n v="-0.34895815391041729"/>
    <n v="-5.0231588444499604E-2"/>
    <n v="0"/>
    <n v="0"/>
    <n v="0"/>
    <n v="0"/>
    <n v="0"/>
    <n v="0"/>
    <n v="0"/>
  </r>
  <r>
    <x v="6"/>
    <x v="4"/>
    <s v="44476_5"/>
    <n v="113.90957723044416"/>
    <n v="136.73715792998144"/>
    <n v="290.86567756031798"/>
    <n v="146.9404485925256"/>
    <n v="0.16826804065668255"/>
    <n v="1.5516556857645101"/>
    <n v="0.39796213347787079"/>
    <n v="-39.305131023577637"/>
    <n v="-45.569226793627287"/>
    <n v="-95.715141926275138"/>
    <n v="-51.211061120724608"/>
    <n v="-2.5027078234072443E-2"/>
    <n v="-0.36340936204294105"/>
    <n v="-6.9405341560875189E-2"/>
    <n v="0"/>
    <n v="0"/>
    <n v="0"/>
    <n v="0"/>
    <n v="0"/>
    <n v="0"/>
    <n v="0"/>
  </r>
  <r>
    <x v="6"/>
    <x v="5"/>
    <s v="44476_6"/>
    <n v="114.55072164786327"/>
    <n v="138.94536963565417"/>
    <n v="295.79184066354037"/>
    <n v="148.68130755790483"/>
    <n v="0.17489814925332575"/>
    <n v="1.5740451645297808"/>
    <n v="0.41354338728997986"/>
    <n v="-39.82698411224699"/>
    <n v="-45.969376436491928"/>
    <n v="-96.808031755533023"/>
    <n v="-51.716413542249256"/>
    <n v="-1.6089432111537738E-2"/>
    <n v="-0.36439555441060911"/>
    <n v="-4.8653506030648698E-2"/>
    <n v="0"/>
    <n v="0"/>
    <n v="0"/>
    <n v="0"/>
    <n v="0"/>
    <n v="0"/>
    <n v="0"/>
  </r>
  <r>
    <x v="6"/>
    <x v="6"/>
    <s v="44476_7"/>
    <n v="128.57895162984798"/>
    <n v="154.71419958856586"/>
    <n v="329.83185146650948"/>
    <n v="167.25488405397212"/>
    <n v="0.19139011235066866"/>
    <n v="1.7373715733735953"/>
    <n v="0.44805813263614958"/>
    <n v="-39.62318222292734"/>
    <n v="-46.600733773535282"/>
    <n v="-98.636532450695967"/>
    <n v="-51.702692655330758"/>
    <n v="-1.5395507492622772E-2"/>
    <n v="-0.38281933384479638"/>
    <n v="-4.6185474646142005E-2"/>
    <n v="0"/>
    <n v="0"/>
    <n v="0"/>
    <n v="0"/>
    <n v="0"/>
    <n v="0"/>
    <n v="0"/>
  </r>
  <r>
    <x v="6"/>
    <x v="7"/>
    <s v="44476_8"/>
    <n v="148.02149449346686"/>
    <n v="176.02240318582452"/>
    <n v="372.35882797256431"/>
    <n v="192.79135491392628"/>
    <n v="0.19855076977749922"/>
    <n v="1.9629590683107425"/>
    <n v="0.46373638484868118"/>
    <n v="-36.665294880013235"/>
    <n v="-44.216409791249681"/>
    <n v="-95.911974416365453"/>
    <n v="-48.178542878531417"/>
    <n v="-2.4071417639784681E-2"/>
    <n v="-0.35478931625980631"/>
    <n v="-6.5649778094051189E-2"/>
    <n v="0"/>
    <n v="0"/>
    <n v="0"/>
    <n v="0"/>
    <n v="0"/>
    <n v="0"/>
    <n v="0"/>
  </r>
  <r>
    <x v="6"/>
    <x v="8"/>
    <s v="44476_9"/>
    <n v="168.95284808634571"/>
    <n v="206.55338463404809"/>
    <n v="436.2553845732113"/>
    <n v="222.39384122291708"/>
    <n v="0.25011330748863636"/>
    <n v="2.4610430190302099"/>
    <n v="0.58121603635355956"/>
    <n v="-27.875190001536318"/>
    <n v="-32.740392278673042"/>
    <n v="-72.129515589705562"/>
    <n v="-37.666265681379869"/>
    <n v="8.5807626906996975E-3"/>
    <n v="-0.15337760714017232"/>
    <n v="9.7234528759760873E-3"/>
    <n v="0"/>
    <n v="0"/>
    <n v="0"/>
    <n v="0"/>
    <n v="0"/>
    <n v="0"/>
    <n v="0"/>
  </r>
  <r>
    <x v="6"/>
    <x v="9"/>
    <s v="44476_10"/>
    <n v="185.12176662435698"/>
    <n v="228.46653892110274"/>
    <n v="480.9197965196775"/>
    <n v="244.08566979016527"/>
    <n v="0.4502387899461488"/>
    <n v="2.9456474469342258"/>
    <n v="1.0384637134577044"/>
    <n v="-20.363905219190475"/>
    <n v="-23.897924215227217"/>
    <n v="-54.400059346321683"/>
    <n v="-29.859932665318489"/>
    <n v="5.927394236341757E-2"/>
    <n v="1.1570368149755638E-2"/>
    <n v="0.12621329400979459"/>
    <n v="0"/>
    <n v="0"/>
    <n v="0"/>
    <n v="0"/>
    <n v="0"/>
    <n v="0"/>
    <n v="0"/>
  </r>
  <r>
    <x v="6"/>
    <x v="10"/>
    <s v="44476_11"/>
    <n v="194.46063680309547"/>
    <n v="239.00374071105571"/>
    <n v="503.20471842154814"/>
    <n v="256.08775010340639"/>
    <n v="0.50502857742798102"/>
    <n v="3.1038265117638284"/>
    <n v="1.1675363533460341"/>
    <n v="-15.667276656262136"/>
    <n v="-18.372088914772114"/>
    <n v="-42.514116771974685"/>
    <n v="-24.105530198948372"/>
    <n v="8.51412318743065E-2"/>
    <n v="0.10308888004144712"/>
    <n v="0.1842234190095472"/>
    <n v="0"/>
    <n v="0"/>
    <n v="0"/>
    <n v="0"/>
    <n v="0"/>
    <n v="0"/>
    <n v="0"/>
  </r>
  <r>
    <x v="6"/>
    <x v="11"/>
    <s v="44476_12"/>
    <n v="200.62601784590785"/>
    <n v="244.6547643977934"/>
    <n v="514.8680427172867"/>
    <n v="262.46379796604526"/>
    <n v="0.50711023719753967"/>
    <n v="3.1637668257658205"/>
    <n v="1.1730291507574542"/>
    <n v="-11.511496701428664"/>
    <n v="-13.680347384530393"/>
    <n v="-32.767515825963436"/>
    <n v="-19.321330046716859"/>
    <n v="8.8444229941421232E-2"/>
    <n v="0.15650438397287297"/>
    <n v="0.19079600126248744"/>
    <n v="0"/>
    <n v="0"/>
    <n v="0"/>
    <n v="0"/>
    <n v="0"/>
    <n v="0"/>
    <n v="0"/>
  </r>
  <r>
    <x v="6"/>
    <x v="12"/>
    <s v="44476_13"/>
    <n v="206.7838183697713"/>
    <n v="250.45253509955472"/>
    <n v="529.1097771599791"/>
    <n v="269.75790671636207"/>
    <n v="0.51321332352120141"/>
    <n v="3.2143804525113469"/>
    <n v="1.187793812725308"/>
    <n v="-8.8043624391014088"/>
    <n v="-11.013438758057015"/>
    <n v="-27.027589188105129"/>
    <n v="-15.902018441882324"/>
    <n v="0.11263391998635687"/>
    <n v="0.2071299285157184"/>
    <n v="0.24665153140722237"/>
    <n v="0"/>
    <n v="0"/>
    <n v="0"/>
    <n v="0"/>
    <n v="8.2297969758794304E-2"/>
    <n v="0"/>
    <n v="7.4897137117618182E-2"/>
  </r>
  <r>
    <x v="6"/>
    <x v="13"/>
    <s v="44476_14"/>
    <n v="210.11508145398702"/>
    <n v="254.29149385965718"/>
    <n v="537.43346750371325"/>
    <n v="274.72735009875038"/>
    <n v="0.5016455237389541"/>
    <n v="3.2396621443065317"/>
    <n v="1.1612370225166633"/>
    <n v="-8.9342592100358384"/>
    <n v="-12.484240952670731"/>
    <n v="-30.169868266845235"/>
    <n v="-16.285728962976044"/>
    <n v="0.1054573960497478"/>
    <n v="0.16673168024380355"/>
    <n v="0.22941604423234963"/>
    <n v="0"/>
    <n v="0"/>
    <n v="0"/>
    <n v="0"/>
    <n v="4.2241735454219533E-2"/>
    <n v="0"/>
    <n v="0"/>
  </r>
  <r>
    <x v="6"/>
    <x v="14"/>
    <s v="44476_15"/>
    <n v="207.41139301139563"/>
    <n v="253.03194580655295"/>
    <n v="535.40604741550226"/>
    <n v="271.56260066736019"/>
    <n v="0.47211145408958494"/>
    <n v="3.2201139693052103"/>
    <n v="1.0954587966882272"/>
    <n v="-6.567277751800022"/>
    <n v="-8.7434332066498808"/>
    <n v="-21.830386477977644"/>
    <n v="-13.080213834333087"/>
    <n v="7.4549588036250974E-2"/>
    <n v="0.19016243022731782"/>
    <n v="0.15870382012637088"/>
    <n v="0"/>
    <n v="0"/>
    <n v="0"/>
    <n v="0"/>
    <n v="0"/>
    <n v="0"/>
    <n v="0"/>
  </r>
  <r>
    <x v="6"/>
    <x v="15"/>
    <s v="44476_16"/>
    <n v="203.90859877881735"/>
    <n v="250.56721900872009"/>
    <n v="529.55603761300097"/>
    <n v="266.81601468580925"/>
    <n v="0.49062509638902563"/>
    <n v="3.2412343994688579"/>
    <n v="1.1370496188626709"/>
    <n v="-6.5166944728777834"/>
    <n v="-7.5184996801892492"/>
    <n v="-18.862908118924935"/>
    <n v="-12.763210126659457"/>
    <n v="0.11183058503178069"/>
    <n v="0.25630684360683492"/>
    <n v="0.2444831436605891"/>
    <n v="0"/>
    <n v="0"/>
    <n v="0"/>
    <n v="0"/>
    <n v="0.11289274511549661"/>
    <n v="0"/>
    <n v="0.14063211221790828"/>
  </r>
  <r>
    <x v="6"/>
    <x v="16"/>
    <s v="44476_17"/>
    <n v="199.39360186991402"/>
    <n v="246.08950356291075"/>
    <n v="520.32576764921339"/>
    <n v="260.99729208316762"/>
    <n v="0.4759507430494323"/>
    <n v="3.2019794634571128"/>
    <n v="1.104193253050751"/>
    <n v="-8.0884767864963667"/>
    <n v="-9.3109810476351473"/>
    <n v="-22.617035831375897"/>
    <n v="-14.79343557215482"/>
    <n v="8.8184985789848555E-2"/>
    <n v="0.22421268927875446"/>
    <n v="0.19036251763907894"/>
    <n v="0"/>
    <n v="0"/>
    <n v="0"/>
    <n v="0"/>
    <n v="0"/>
    <n v="0"/>
    <n v="0"/>
  </r>
  <r>
    <x v="6"/>
    <x v="17"/>
    <s v="44476_18"/>
    <n v="191.352281946484"/>
    <n v="235.65946730699611"/>
    <n v="498.85977504617625"/>
    <n v="251.15750696476994"/>
    <n v="0.39115806383082846"/>
    <n v="2.9435397232140055"/>
    <n v="0.90676501687365518"/>
    <n v="-12.79960075750467"/>
    <n v="-15.497680699698929"/>
    <n v="-35.604172258619016"/>
    <n v="-20.147018224484363"/>
    <n v="8.1899734091158291E-2"/>
    <n v="0.1100142103030461"/>
    <n v="0.175680060140708"/>
    <n v="0"/>
    <n v="0"/>
    <n v="0"/>
    <n v="0"/>
    <n v="3.0214315353964037E-2"/>
    <n v="0"/>
    <n v="0"/>
  </r>
  <r>
    <x v="6"/>
    <x v="18"/>
    <s v="44476_19"/>
    <n v="181.33354267896127"/>
    <n v="223.93958223311628"/>
    <n v="477.19521784248428"/>
    <n v="239.920896819468"/>
    <n v="0.18122744203139068"/>
    <n v="2.5583846519984461"/>
    <n v="0.42151006865358986"/>
    <n v="-18.756639346140695"/>
    <n v="-22.616663620743314"/>
    <n v="-50.401312413707899"/>
    <n v="-26.355899922664356"/>
    <n v="3.105064385460991E-2"/>
    <n v="-2.2318598485036839E-2"/>
    <n v="5.9870819351471385E-2"/>
    <n v="0"/>
    <n v="0"/>
    <n v="0"/>
    <n v="0"/>
    <n v="0"/>
    <n v="0"/>
    <n v="0"/>
  </r>
  <r>
    <x v="6"/>
    <x v="19"/>
    <s v="44476_20"/>
    <n v="183.46723924394314"/>
    <n v="227.78149261866207"/>
    <n v="490.68097156366645"/>
    <n v="244.77018696151225"/>
    <n v="0.21752411013486006"/>
    <n v="2.5534140115574382"/>
    <n v="0.50156086075412587"/>
    <n v="-24.566096732081061"/>
    <n v="-29.088581135495247"/>
    <n v="-63.44097465997713"/>
    <n v="-32.325028891657404"/>
    <n v="1.9556270140736465E-2"/>
    <n v="-0.121242092366267"/>
    <n v="3.4619410684057689E-2"/>
    <n v="0"/>
    <n v="0"/>
    <n v="0"/>
    <n v="0"/>
    <n v="0"/>
    <n v="0"/>
    <n v="0"/>
  </r>
  <r>
    <x v="6"/>
    <x v="20"/>
    <s v="44476_21"/>
    <n v="208.90092146050875"/>
    <n v="260.00740163061738"/>
    <n v="566.64279609921323"/>
    <n v="281.6654516771539"/>
    <n v="0.271227399572881"/>
    <n v="2.9175457735540347"/>
    <n v="0.62028227985732853"/>
    <n v="-15.029172099819679"/>
    <n v="-16.986202105849486"/>
    <n v="-34.034869942543878"/>
    <n v="-17.67955726410948"/>
    <n v="5.2028563506674348E-3"/>
    <n v="-7.1504392504868675E-2"/>
    <n v="2.7314468705514098E-3"/>
    <n v="0"/>
    <n v="0"/>
    <n v="0"/>
    <n v="0"/>
    <n v="0"/>
    <n v="0"/>
    <n v="0"/>
  </r>
  <r>
    <x v="6"/>
    <x v="21"/>
    <s v="44476_22"/>
    <n v="205.24344703954455"/>
    <n v="256.88369058219877"/>
    <n v="560.93370125129707"/>
    <n v="277.91114627328477"/>
    <n v="0.25087569922791725"/>
    <n v="2.8805946291969931"/>
    <n v="0.57376748478512152"/>
    <n v="-17.687751659424595"/>
    <n v="-20.375075574534829"/>
    <n v="-41.46604549490177"/>
    <n v="-21.328495320757153"/>
    <n v="-2.3166513327376743E-2"/>
    <n v="-0.13033597787574791"/>
    <n v="-6.2755678953278493E-2"/>
    <n v="0"/>
    <n v="0"/>
    <n v="0"/>
    <n v="0"/>
    <n v="0"/>
    <n v="0"/>
    <n v="0"/>
  </r>
  <r>
    <x v="6"/>
    <x v="22"/>
    <s v="44476_23"/>
    <n v="189.34565428505243"/>
    <n v="237.02852545833488"/>
    <n v="518.21495752104909"/>
    <n v="256.52533526603389"/>
    <n v="0.25591791003728848"/>
    <n v="2.6951446854232093"/>
    <n v="0.58674754126991879"/>
    <n v="-21.149606958994767"/>
    <n v="-23.786724644843517"/>
    <n v="-49.322569453843187"/>
    <n v="-25.916371759883901"/>
    <n v="-4.9210816240780218E-3"/>
    <n v="-0.14374962505565106"/>
    <n v="-2.0444081858368518E-2"/>
    <n v="0"/>
    <n v="0"/>
    <n v="0"/>
    <n v="0"/>
    <n v="0"/>
    <n v="0"/>
    <n v="0"/>
  </r>
  <r>
    <x v="6"/>
    <x v="23"/>
    <s v="44476_24"/>
    <n v="171.92936065013927"/>
    <n v="214.41042054368614"/>
    <n v="468.64366658827106"/>
    <n v="231.97660684752756"/>
    <n v="0.24075404575879447"/>
    <n v="2.4618572426024468"/>
    <n v="0.55566982045941182"/>
    <n v="-23.32400730661125"/>
    <n v="-26.065576900506411"/>
    <n v="-54.498930057712435"/>
    <n v="-29.130228787186823"/>
    <n v="-1.6784385008189115E-3"/>
    <n v="-0.15716465101111457"/>
    <n v="-1.3558111868270956E-2"/>
    <n v="0"/>
    <n v="0"/>
    <n v="0"/>
    <n v="0"/>
    <n v="0"/>
    <n v="0"/>
    <n v="0"/>
  </r>
  <r>
    <x v="7"/>
    <x v="0"/>
    <s v="44477_1"/>
    <n v="150.88243018671722"/>
    <n v="185.84948204645025"/>
    <n v="404.27407198285061"/>
    <n v="200.96310117669915"/>
    <n v="0.22045923890574337"/>
    <n v="2.1325615105171161"/>
    <n v="0.51315695647334225"/>
    <n v="-24.030367826199871"/>
    <n v="-27.195905711819691"/>
    <n v="-56.587622212408668"/>
    <n v="-30.481735457483392"/>
    <n v="1.5937610172392818E-3"/>
    <n v="-0.17447264050389355"/>
    <n v="-6.4198869063904181E-3"/>
    <n v="0"/>
    <n v="0"/>
    <n v="0"/>
    <n v="0"/>
    <n v="0"/>
    <n v="0"/>
    <n v="0"/>
  </r>
  <r>
    <x v="7"/>
    <x v="1"/>
    <s v="44477_2"/>
    <n v="133.78896708007161"/>
    <n v="162.44028299665126"/>
    <n v="349.70050743143196"/>
    <n v="175.14905439062412"/>
    <n v="0.21575285177178147"/>
    <n v="1.8940674798077521"/>
    <n v="0.50468064955339864"/>
    <n v="-24.574347386019479"/>
    <n v="-27.946861251651278"/>
    <n v="-58.689180018919522"/>
    <n v="-31.379938906513775"/>
    <n v="1.5021603027933466E-2"/>
    <n v="-0.17032785811212531"/>
    <n v="2.4010063807690982E-2"/>
    <n v="0"/>
    <n v="0"/>
    <n v="0"/>
    <n v="0"/>
    <n v="0"/>
    <n v="0"/>
    <n v="0"/>
  </r>
  <r>
    <x v="7"/>
    <x v="2"/>
    <s v="44477_3"/>
    <n v="123.35281490871338"/>
    <n v="148.16005682820705"/>
    <n v="317.79762188853641"/>
    <n v="160.22166917088094"/>
    <n v="0.2146437427532073"/>
    <n v="1.7419482378467959"/>
    <n v="0.50247468755932689"/>
    <n v="-25.663018873236744"/>
    <n v="-29.40015669051844"/>
    <n v="-61.348603987062397"/>
    <n v="-32.762801461795064"/>
    <n v="1.5776371331381343E-2"/>
    <n v="-0.19210420934383904"/>
    <n v="2.5455606570847604E-2"/>
    <n v="0"/>
    <n v="0"/>
    <n v="0"/>
    <n v="0"/>
    <n v="0"/>
    <n v="0"/>
    <n v="0"/>
  </r>
  <r>
    <x v="7"/>
    <x v="3"/>
    <s v="44477_4"/>
    <n v="116.63550348097488"/>
    <n v="139.73020623978519"/>
    <n v="298.27842153818858"/>
    <n v="150.64127606629265"/>
    <n v="0.20075374775874222"/>
    <n v="1.64871552163916"/>
    <n v="0.47125569023271641"/>
    <n v="-26.664450685731964"/>
    <n v="-30.481042191923247"/>
    <n v="-63.615008486622351"/>
    <n v="-34.100653497607226"/>
    <n v="-8.1870532029292582E-3"/>
    <n v="-0.22359366505987041"/>
    <n v="-2.9458302070668643E-2"/>
    <n v="0"/>
    <n v="0"/>
    <n v="0"/>
    <n v="0"/>
    <n v="0"/>
    <n v="0"/>
    <n v="0"/>
  </r>
  <r>
    <x v="7"/>
    <x v="4"/>
    <s v="44477_5"/>
    <n v="113.83141489646903"/>
    <n v="136.27089139929089"/>
    <n v="290.26153893072967"/>
    <n v="147.03440458951692"/>
    <n v="0.19173043379742674"/>
    <n v="1.610454056659048"/>
    <n v="0.45182141957931932"/>
    <n v="-27.337261255341243"/>
    <n v="-31.070353227779886"/>
    <n v="-64.781276578346819"/>
    <n v="-34.618666816078189"/>
    <n v="-4.4614688034726995E-3"/>
    <n v="-0.22585842809677587"/>
    <n v="-2.0771984759696313E-2"/>
    <n v="0"/>
    <n v="0"/>
    <n v="0"/>
    <n v="0"/>
    <n v="0"/>
    <n v="0"/>
    <n v="0"/>
  </r>
  <r>
    <x v="7"/>
    <x v="5"/>
    <s v="44477_6"/>
    <n v="114.680316122048"/>
    <n v="138.04381635229319"/>
    <n v="294.91901381610688"/>
    <n v="148.51241401822602"/>
    <n v="0.19933160947086045"/>
    <n v="1.6307846757951985"/>
    <n v="0.46971574593644766"/>
    <n v="-27.709345482895909"/>
    <n v="-31.588713092561388"/>
    <n v="-65.612645999058572"/>
    <n v="-35.010449664626705"/>
    <n v="8.3298209796408684E-3"/>
    <n v="-0.22324668466334294"/>
    <n v="9.0690169632796584E-3"/>
    <n v="0"/>
    <n v="0"/>
    <n v="0"/>
    <n v="0"/>
    <n v="0"/>
    <n v="0"/>
    <n v="0"/>
  </r>
  <r>
    <x v="7"/>
    <x v="6"/>
    <s v="44477_7"/>
    <n v="127.97384782580787"/>
    <n v="153.36734851975487"/>
    <n v="328.22347622544231"/>
    <n v="166.60485496116371"/>
    <n v="0.20936194825791046"/>
    <n v="1.7899393202685272"/>
    <n v="0.49043436889896641"/>
    <n v="-28.956525665062401"/>
    <n v="-33.875648793007571"/>
    <n v="-71.187335608233226"/>
    <n v="-37.821518497275129"/>
    <n v="2.3832523703209169E-3"/>
    <n v="-0.25074177959322708"/>
    <n v="-4.2540631080453719E-3"/>
    <n v="0"/>
    <n v="0"/>
    <n v="0"/>
    <n v="0"/>
    <n v="0"/>
    <n v="0"/>
    <n v="0"/>
  </r>
  <r>
    <x v="7"/>
    <x v="7"/>
    <s v="44477_8"/>
    <n v="150.83010840701752"/>
    <n v="178.78985208402781"/>
    <n v="379.88574023469215"/>
    <n v="196.17940146393039"/>
    <n v="0.1859860362995058"/>
    <n v="2.0286758347960396"/>
    <n v="0.4346471025178803"/>
    <n v="-25.976416630970341"/>
    <n v="-32.009548503255125"/>
    <n v="-68.324168816452939"/>
    <n v="-34.807181967014863"/>
    <n v="-2.2002507325832105E-2"/>
    <n v="-0.24471973422792301"/>
    <n v="-6.0351684768874723E-2"/>
    <n v="0"/>
    <n v="0"/>
    <n v="0"/>
    <n v="0"/>
    <n v="0"/>
    <n v="0"/>
    <n v="0"/>
  </r>
  <r>
    <x v="7"/>
    <x v="8"/>
    <s v="44477_9"/>
    <n v="175.9432088505377"/>
    <n v="211.83153423301019"/>
    <n v="449.02132589050331"/>
    <n v="229.95973319097774"/>
    <n v="0.23355042550574945"/>
    <n v="2.4641796496176394"/>
    <n v="0.54194800842009783"/>
    <n v="-18.990824861395453"/>
    <n v="-22.643345372725314"/>
    <n v="-49.060513764418104"/>
    <n v="-25.812077682723086"/>
    <n v="-7.5100955508444122E-3"/>
    <n v="-0.10110469670942374"/>
    <n v="-2.6625616148544994E-2"/>
    <n v="0"/>
    <n v="0"/>
    <n v="0"/>
    <n v="0"/>
    <n v="0"/>
    <n v="0"/>
    <n v="0"/>
  </r>
  <r>
    <x v="7"/>
    <x v="9"/>
    <s v="44477_10"/>
    <n v="197.68371997683965"/>
    <n v="237.77755390356316"/>
    <n v="503.24791945064482"/>
    <n v="258.0360470027245"/>
    <n v="0.37009927666973191"/>
    <n v="2.8748188322699542"/>
    <n v="0.85386501785121627"/>
    <n v="-12.678550401756572"/>
    <n v="-14.264467080775109"/>
    <n v="-32.233364157593655"/>
    <n v="-18.124262145452839"/>
    <n v="1.3735989921223745E-2"/>
    <n v="2.8878480530681278E-2"/>
    <n v="2.3104586131512273E-2"/>
    <n v="0"/>
    <n v="0"/>
    <n v="0"/>
    <n v="0"/>
    <n v="0"/>
    <n v="0"/>
    <n v="0"/>
  </r>
  <r>
    <x v="7"/>
    <x v="10"/>
    <s v="44477_11"/>
    <n v="213.89444187147745"/>
    <n v="254.21829214725517"/>
    <n v="538.05883693680062"/>
    <n v="277.34635148149414"/>
    <n v="0.35025070274326031"/>
    <n v="3.0344952743280871"/>
    <n v="0.80902945014428618"/>
    <n v="-8.5337315098063034"/>
    <n v="-9.4407816294912763"/>
    <n v="-21.744553811563932"/>
    <n v="-13.039979584039493"/>
    <n v="1.8277961465226349E-2"/>
    <n v="9.6716010533171345E-2"/>
    <n v="3.2646737101914701E-2"/>
    <n v="0"/>
    <n v="0"/>
    <n v="0"/>
    <n v="0"/>
    <n v="0"/>
    <n v="0"/>
    <n v="0"/>
  </r>
  <r>
    <x v="7"/>
    <x v="11"/>
    <s v="44477_12"/>
    <n v="222.11527329221468"/>
    <n v="264.41653795192275"/>
    <n v="557.98135019670474"/>
    <n v="291.20727353861338"/>
    <n v="0.26813150611850489"/>
    <n v="3.1195096842340573"/>
    <n v="0.62364554817634954"/>
    <n v="-5.4402897987387782"/>
    <n v="-6.1551402247911016"/>
    <n v="-15.165685801861922"/>
    <n v="-9.2988789313006688"/>
    <n v="4.5069125698722685E-2"/>
    <n v="0.15923747452221085"/>
    <n v="9.3257475064857293E-2"/>
    <n v="0"/>
    <n v="0"/>
    <n v="0"/>
    <n v="0"/>
    <n v="0"/>
    <n v="0"/>
    <n v="0"/>
  </r>
  <r>
    <x v="7"/>
    <x v="12"/>
    <s v="44477_13"/>
    <n v="228.69177245393152"/>
    <n v="270.19586569833535"/>
    <n v="571.04972145731051"/>
    <n v="299.58769883288659"/>
    <n v="0.17811321149456252"/>
    <n v="3.0934926276367061"/>
    <n v="0.4168439164215611"/>
    <n v="-4.4872561514640061"/>
    <n v="-5.5893760489075213"/>
    <n v="-13.673374240954578"/>
    <n v="-7.8478952872740315"/>
    <n v="5.5870624819608222E-2"/>
    <n v="0.16582095629856974"/>
    <n v="0.11773277667381241"/>
    <n v="0"/>
    <n v="0"/>
    <n v="0"/>
    <n v="0"/>
    <n v="0.18285241376629488"/>
    <n v="0"/>
    <n v="0.28305621354931298"/>
  </r>
  <r>
    <x v="7"/>
    <x v="13"/>
    <s v="44477_14"/>
    <n v="231.49202898320402"/>
    <n v="272.18714387571373"/>
    <n v="576.95177093035943"/>
    <n v="304.31692564503521"/>
    <n v="0.36944071465289186"/>
    <n v="3.2064233882389384"/>
    <n v="0.85756814867481634"/>
    <n v="-4.3223108998178095"/>
    <n v="-8.031354296847022"/>
    <n v="-18.584526467168327"/>
    <n v="-8.7636325006722444"/>
    <n v="4.1410059346607325E-2"/>
    <n v="9.6319850352604319E-2"/>
    <n v="8.3785829276711438E-2"/>
    <n v="0"/>
    <n v="0"/>
    <n v="0"/>
    <n v="0"/>
    <n v="0"/>
    <n v="0"/>
    <n v="0"/>
  </r>
  <r>
    <x v="7"/>
    <x v="14"/>
    <s v="44477_15"/>
    <n v="223.08011104147039"/>
    <n v="265.73318800059741"/>
    <n v="563.80341752414745"/>
    <n v="294.76080739001083"/>
    <n v="0.41110586960116491"/>
    <n v="3.2274068080162661"/>
    <n v="0.95038558217437685"/>
    <n v="-4.2007032137823401"/>
    <n v="-6.0053742640888537"/>
    <n v="-14.403735833036526"/>
    <n v="-7.8992418670772206"/>
    <n v="2.4317395097988925E-2"/>
    <n v="0.12370681656987983"/>
    <n v="4.4344774211565248E-2"/>
    <n v="0"/>
    <n v="0"/>
    <n v="0"/>
    <n v="0"/>
    <n v="0"/>
    <n v="0"/>
    <n v="0"/>
  </r>
  <r>
    <x v="7"/>
    <x v="15"/>
    <s v="44477_16"/>
    <n v="213.50688155951548"/>
    <n v="256.53395295735379"/>
    <n v="544.75376899601019"/>
    <n v="281.55593627561984"/>
    <n v="0.52667153724737237"/>
    <n v="3.2177492239754932"/>
    <n v="1.2144155625325401"/>
    <n v="-4.5581238926201824"/>
    <n v="-6.3164571939938172"/>
    <n v="-14.66672206925597"/>
    <n v="-8.9875211405608013"/>
    <n v="1.2578246832732573E-2"/>
    <n v="0.11699065940071966"/>
    <n v="1.7617330616795157E-2"/>
    <n v="0"/>
    <n v="0"/>
    <n v="0"/>
    <n v="0"/>
    <n v="0"/>
    <n v="0"/>
    <n v="0"/>
  </r>
  <r>
    <x v="7"/>
    <x v="16"/>
    <s v="44477_17"/>
    <n v="204.52327793668479"/>
    <n v="246.9727126474877"/>
    <n v="524.33756883310957"/>
    <n v="271.74548268865738"/>
    <n v="0.36832852177908004"/>
    <n v="2.964276743343794"/>
    <n v="0.85012843556433548"/>
    <n v="-6.9218891220633907"/>
    <n v="-8.9463209145158693"/>
    <n v="-20.486246142470705"/>
    <n v="-11.819620407535975"/>
    <n v="-5.2934198263826972E-3"/>
    <n v="5.7429438728518703E-2"/>
    <n v="-2.3389846691452078E-2"/>
    <n v="0"/>
    <n v="0"/>
    <n v="0"/>
    <n v="0"/>
    <n v="0"/>
    <n v="0"/>
    <n v="0"/>
  </r>
  <r>
    <x v="7"/>
    <x v="17"/>
    <s v="44477_18"/>
    <n v="192.49685763321526"/>
    <n v="230.74259028884632"/>
    <n v="489.73807594186178"/>
    <n v="254.13361671562782"/>
    <n v="0.31988628242831291"/>
    <n v="2.6996682480511338"/>
    <n v="0.73658459507377494"/>
    <n v="-12.092924216388116"/>
    <n v="-16.189696916409851"/>
    <n v="-35.815012348700975"/>
    <n v="-18.128624031201682"/>
    <n v="-1.1939226578502465E-2"/>
    <n v="-4.7135895338135975E-2"/>
    <n v="-3.8849836284825398E-2"/>
    <n v="0"/>
    <n v="0"/>
    <n v="0"/>
    <n v="0"/>
    <n v="0"/>
    <n v="0"/>
    <n v="0"/>
  </r>
  <r>
    <x v="7"/>
    <x v="18"/>
    <s v="44477_19"/>
    <n v="179.80996880029878"/>
    <n v="218.46866094248566"/>
    <n v="467.73067832827888"/>
    <n v="241.10843055205368"/>
    <n v="0.31296296821002445"/>
    <n v="2.5449252793911024"/>
    <n v="0.72100327818375221"/>
    <n v="-16.882381232049124"/>
    <n v="-22.354759346899918"/>
    <n v="-48.28260275963784"/>
    <n v="-23.673629945444876"/>
    <n v="-1.646351806741465E-2"/>
    <n v="-0.11966513132316133"/>
    <n v="-4.8739031371814373E-2"/>
    <n v="0"/>
    <n v="0"/>
    <n v="0"/>
    <n v="0"/>
    <n v="0"/>
    <n v="0"/>
    <n v="0"/>
  </r>
  <r>
    <x v="7"/>
    <x v="19"/>
    <s v="44477_20"/>
    <n v="182.59186652914687"/>
    <n v="223.85397800469229"/>
    <n v="483.65025388013675"/>
    <n v="246.03703618989178"/>
    <n v="0.21399388363183364"/>
    <n v="2.4640736569109309"/>
    <n v="0.49143102791090121"/>
    <n v="-19.556355332805236"/>
    <n v="-25.347684874604756"/>
    <n v="-53.884205721737445"/>
    <n v="-26.592754875992611"/>
    <n v="-1.691924555387201E-2"/>
    <n v="-0.16592786034214307"/>
    <n v="-4.844763264539962E-2"/>
    <n v="0"/>
    <n v="0"/>
    <n v="0"/>
    <n v="0"/>
    <n v="0"/>
    <n v="0"/>
    <n v="0"/>
  </r>
  <r>
    <x v="7"/>
    <x v="20"/>
    <s v="44477_21"/>
    <n v="206.00366785974188"/>
    <n v="253.37210586306833"/>
    <n v="551.02822512106832"/>
    <n v="278.96080533705896"/>
    <n v="0.26212538424102039"/>
    <n v="2.8179893933551554"/>
    <n v="0.59741533511637346"/>
    <n v="-20.575300508036609"/>
    <n v="-25.249683494513043"/>
    <n v="-51.686374274950936"/>
    <n v="-26.727626290759428"/>
    <n v="-2.3403299447490353E-2"/>
    <n v="-0.17978812466838004"/>
    <n v="-6.3060881883866909E-2"/>
    <n v="0"/>
    <n v="0"/>
    <n v="0"/>
    <n v="0"/>
    <n v="0"/>
    <n v="0"/>
    <n v="0"/>
  </r>
  <r>
    <x v="7"/>
    <x v="21"/>
    <s v="44477_22"/>
    <n v="202.28691603474854"/>
    <n v="250.0929261879071"/>
    <n v="545.36985662432539"/>
    <n v="274.45327636835088"/>
    <n v="0.27665300935892262"/>
    <n v="2.8176137153891609"/>
    <n v="0.62670281982186593"/>
    <n v="-14.15454113730485"/>
    <n v="-18.482254403714791"/>
    <n v="-36.687316282407139"/>
    <n v="-16.041628706354608"/>
    <n v="-2.5837464563420315E-2"/>
    <n v="-0.14932147461469994"/>
    <n v="-6.7719716239693889E-2"/>
    <n v="0"/>
    <n v="0"/>
    <n v="0"/>
    <n v="0"/>
    <n v="0"/>
    <n v="0"/>
    <n v="0"/>
  </r>
  <r>
    <x v="7"/>
    <x v="22"/>
    <s v="44477_23"/>
    <n v="189.48616996483702"/>
    <n v="235.50308184360861"/>
    <n v="513.94070543669341"/>
    <n v="257.46575564078364"/>
    <n v="0.28204817612056315"/>
    <n v="2.6651836495856731"/>
    <n v="0.64183912771649099"/>
    <n v="-12.433537320238159"/>
    <n v="-16.040117950109096"/>
    <n v="-31.559163732535684"/>
    <n v="-13.10708370620922"/>
    <n v="-1.1180077002762086E-3"/>
    <n v="-0.11007307743780706"/>
    <n v="-1.1339005917334033E-2"/>
    <n v="0"/>
    <n v="0"/>
    <n v="0"/>
    <n v="0"/>
    <n v="0"/>
    <n v="0"/>
    <n v="0"/>
  </r>
  <r>
    <x v="7"/>
    <x v="23"/>
    <s v="44477_24"/>
    <n v="174.02034947918"/>
    <n v="216.3445258954219"/>
    <n v="472.17088143635215"/>
    <n v="236.06003471218185"/>
    <n v="0.26671506081854457"/>
    <n v="2.459215612677045"/>
    <n v="0.61195018791329359"/>
    <n v="-14.497412524331816"/>
    <n v="-18.343124426715214"/>
    <n v="-36.341721120658804"/>
    <n v="-15.936370421417012"/>
    <n v="-5.1822197292101678E-4"/>
    <n v="-0.12973154132298997"/>
    <n v="-1.05472138216808E-2"/>
    <n v="0"/>
    <n v="0"/>
    <n v="0"/>
    <n v="0"/>
    <n v="0"/>
    <n v="0"/>
    <n v="0"/>
  </r>
  <r>
    <x v="8"/>
    <x v="0"/>
    <s v="44478_1"/>
    <n v="158.27792859778526"/>
    <n v="192.14270133337754"/>
    <n v="418.64875236856932"/>
    <n v="209.58132156985548"/>
    <n v="0.25386947449372305"/>
    <n v="2.2100166827205467"/>
    <n v="0.58751773166269095"/>
    <n v="-16.137622902770023"/>
    <n v="-21.151213171959114"/>
    <n v="-42.032582286275435"/>
    <n v="-18.675867809728995"/>
    <n v="1.6168134522599572E-2"/>
    <n v="-0.15616684311892906"/>
    <n v="2.7747746400410854E-2"/>
    <n v="0"/>
    <n v="0"/>
    <n v="0"/>
    <n v="0"/>
    <n v="0"/>
    <n v="0"/>
    <n v="0"/>
  </r>
  <r>
    <x v="8"/>
    <x v="1"/>
    <s v="44478_2"/>
    <n v="142.54055131300532"/>
    <n v="169.61454716976661"/>
    <n v="366.25745259547654"/>
    <n v="184.80265423171201"/>
    <n v="0.24516927618808748"/>
    <n v="1.9666711887806239"/>
    <n v="0.56863622052406626"/>
    <n v="-16.994485871157259"/>
    <n v="-21.375574782569135"/>
    <n v="-43.596970960466741"/>
    <n v="-19.778384363174506"/>
    <n v="1.8987150520844237E-2"/>
    <n v="-0.15675278030913029"/>
    <n v="3.3827049274959206E-2"/>
    <n v="0"/>
    <n v="0"/>
    <n v="0"/>
    <n v="0"/>
    <n v="0"/>
    <n v="0"/>
    <n v="0"/>
  </r>
  <r>
    <x v="8"/>
    <x v="2"/>
    <s v="44478_3"/>
    <n v="131.09605511638662"/>
    <n v="153.42563480651108"/>
    <n v="329.78352051916062"/>
    <n v="167.68522554579857"/>
    <n v="0.21877941065297901"/>
    <n v="1.7696752919997971"/>
    <n v="0.50945384852871456"/>
    <n v="-17.203252513409179"/>
    <n v="-21.669004664283282"/>
    <n v="-44.328261354648845"/>
    <n v="-20.270989708769847"/>
    <n v="-1.4005830461318322E-3"/>
    <n v="-0.18616890438344641"/>
    <n v="-1.3564425101593124E-2"/>
    <n v="0"/>
    <n v="0"/>
    <n v="0"/>
    <n v="0"/>
    <n v="0"/>
    <n v="0"/>
    <n v="0"/>
  </r>
  <r>
    <x v="8"/>
    <x v="3"/>
    <s v="44478_4"/>
    <n v="123.90877091990589"/>
    <n v="143.82007145922873"/>
    <n v="307.93373023681784"/>
    <n v="157.61459401829822"/>
    <n v="0.20544488576349274"/>
    <n v="1.6628620099601776"/>
    <n v="0.48009264912580979"/>
    <n v="-17.629604391026319"/>
    <n v="-21.946577418981626"/>
    <n v="-45.149573324402581"/>
    <n v="-20.621590993464711"/>
    <n v="-6.6936553908059325E-3"/>
    <n v="-0.19699698034034455"/>
    <n v="-2.5792297223351638E-2"/>
    <n v="0"/>
    <n v="0"/>
    <n v="0"/>
    <n v="0"/>
    <n v="0"/>
    <n v="0"/>
    <n v="0"/>
  </r>
  <r>
    <x v="8"/>
    <x v="4"/>
    <s v="44478_5"/>
    <n v="119.75264251807884"/>
    <n v="138.11261244214276"/>
    <n v="295.02615568592051"/>
    <n v="151.53567088435415"/>
    <n v="0.19802301001722111"/>
    <n v="1.5895487208350343"/>
    <n v="0.46293922861678793"/>
    <n v="-18.092669897699462"/>
    <n v="-22.501562325162169"/>
    <n v="-46.281061310735076"/>
    <n v="-21.231093505695604"/>
    <n v="-9.7163940664499824E-3"/>
    <n v="-0.21035204487351111"/>
    <n v="-3.2376778570665114E-2"/>
    <n v="0"/>
    <n v="0"/>
    <n v="0"/>
    <n v="0"/>
    <n v="0"/>
    <n v="0"/>
    <n v="0"/>
  </r>
  <r>
    <x v="8"/>
    <x v="5"/>
    <s v="44478_6"/>
    <n v="119.23682217582322"/>
    <n v="137.58683933679956"/>
    <n v="293.13950071669143"/>
    <n v="150.13412703014353"/>
    <n v="0.2122096387274732"/>
    <n v="1.5993996879372476"/>
    <n v="0.49554386632178643"/>
    <n v="-20.73540242969608"/>
    <n v="-26.657311834882336"/>
    <n v="-54.237163889159355"/>
    <n v="-25.198759499132652"/>
    <n v="-1.4257524765533267E-3"/>
    <n v="-0.24225535752889057"/>
    <n v="-1.2996791137052299E-2"/>
    <n v="0"/>
    <n v="0"/>
    <n v="0"/>
    <n v="0"/>
    <n v="0"/>
    <n v="0"/>
    <n v="0"/>
  </r>
  <r>
    <x v="8"/>
    <x v="6"/>
    <s v="44478_7"/>
    <n v="119.20524842926301"/>
    <n v="141.0199124031993"/>
    <n v="299.71637186876188"/>
    <n v="153.71925486087568"/>
    <n v="0.19804663507582379"/>
    <n v="1.6221280848518647"/>
    <n v="0.46179596165045089"/>
    <n v="-21.966147393509672"/>
    <n v="-28.578934392008641"/>
    <n v="-58.326485707480117"/>
    <n v="-26.477210062103115"/>
    <n v="-2.1210417300785968E-2"/>
    <n v="-0.27628517846443573"/>
    <n v="-5.8880209746236256E-2"/>
    <n v="0"/>
    <n v="0"/>
    <n v="0"/>
    <n v="0"/>
    <n v="0"/>
    <n v="0"/>
    <n v="0"/>
  </r>
  <r>
    <x v="8"/>
    <x v="7"/>
    <s v="44478_8"/>
    <n v="118.62855513271026"/>
    <n v="140.15402219153989"/>
    <n v="296.61660125617414"/>
    <n v="153.54254484984625"/>
    <n v="0.20138772639454625"/>
    <n v="1.633947798852204"/>
    <n v="0.46768528823557803"/>
    <n v="-22.232531968491863"/>
    <n v="-29.77067257160946"/>
    <n v="-62.75611609460617"/>
    <n v="-27.203616516112699"/>
    <n v="-2.7378183798297522E-2"/>
    <n v="-0.27908240053275457"/>
    <n v="-7.2454416969213384E-2"/>
    <n v="0"/>
    <n v="0"/>
    <n v="0"/>
    <n v="0"/>
    <n v="0"/>
    <n v="0"/>
    <n v="0"/>
  </r>
  <r>
    <x v="8"/>
    <x v="8"/>
    <s v="44478_9"/>
    <n v="132.78818601686606"/>
    <n v="159.40326967496483"/>
    <n v="338.19341196704039"/>
    <n v="174.25626162035175"/>
    <n v="0.22987653302997577"/>
    <n v="1.9529324880003809"/>
    <n v="0.52999551195224837"/>
    <n v="-18.460541587140135"/>
    <n v="-25.642626750704558"/>
    <n v="-53.905892993671117"/>
    <n v="-23.085493442690272"/>
    <n v="-8.602075116940517E-3"/>
    <n v="-0.20513912530646639"/>
    <n v="-2.8605644635171144E-2"/>
    <n v="0"/>
    <n v="0"/>
    <n v="0"/>
    <n v="0"/>
    <n v="0"/>
    <n v="0"/>
    <n v="0"/>
  </r>
  <r>
    <x v="8"/>
    <x v="9"/>
    <s v="44478_10"/>
    <n v="148.80090719187439"/>
    <n v="181.13168252560166"/>
    <n v="385.92804115597346"/>
    <n v="198.16297038279237"/>
    <n v="0.39616560722239313"/>
    <n v="2.3983325219780838"/>
    <n v="0.91124664410319067"/>
    <n v="-11.62243228475905"/>
    <n v="-18.126256041494006"/>
    <n v="-37.937462789113255"/>
    <n v="-15.578025087961569"/>
    <n v="8.4629140192358631E-3"/>
    <n v="-8.6986391243404432E-2"/>
    <n v="9.9950521890411446E-3"/>
    <n v="0"/>
    <n v="0"/>
    <n v="0"/>
    <n v="0"/>
    <n v="0"/>
    <n v="0"/>
    <n v="0"/>
  </r>
  <r>
    <x v="8"/>
    <x v="10"/>
    <s v="44478_11"/>
    <n v="160.75422593208083"/>
    <n v="195.8396574174717"/>
    <n v="418.31898004701759"/>
    <n v="214.4585742397972"/>
    <n v="0.44547481536965355"/>
    <n v="2.5844793814591673"/>
    <n v="1.0242448597163689"/>
    <n v="-7.7191663148104332"/>
    <n v="-14.42337727789509"/>
    <n v="-29.808589083912196"/>
    <n v="-11.417590909892652"/>
    <n v="1.0532492987416561E-2"/>
    <n v="-4.2121367641263362E-2"/>
    <n v="1.437496965985686E-2"/>
    <n v="0"/>
    <n v="0"/>
    <n v="0"/>
    <n v="0"/>
    <n v="0"/>
    <n v="0"/>
    <n v="0"/>
  </r>
  <r>
    <x v="8"/>
    <x v="11"/>
    <s v="44478_12"/>
    <n v="167.72703642409442"/>
    <n v="203.67889397876536"/>
    <n v="434.98174715091767"/>
    <n v="223.0680638331508"/>
    <n v="0.45132056095747825"/>
    <n v="2.6649057365410149"/>
    <n v="1.0383199019240514"/>
    <n v="-3.7428868534288333"/>
    <n v="-9.8008227360172899"/>
    <n v="-20.412201352127163"/>
    <n v="-6.2445944563691027"/>
    <n v="1.937940706003307E-2"/>
    <n v="1.1716505727593829E-2"/>
    <n v="3.3564605175326181E-2"/>
    <n v="0"/>
    <n v="0"/>
    <n v="0"/>
    <n v="0"/>
    <n v="0"/>
    <n v="0"/>
    <n v="0"/>
  </r>
  <r>
    <x v="8"/>
    <x v="12"/>
    <s v="44478_13"/>
    <n v="171.36628137167682"/>
    <n v="206.66543743165195"/>
    <n v="441.45526587670423"/>
    <n v="227.0242020229868"/>
    <n v="0.44604956672238744"/>
    <n v="2.6924790520699071"/>
    <n v="1.0262834752519618"/>
    <n v="-0.95482670259337943"/>
    <n v="-6.6385034096197302"/>
    <n v="-13.690070549569262"/>
    <n v="-2.5895603790624384"/>
    <n v="1.4711873611439601E-2"/>
    <n v="4.0033775843065521E-2"/>
    <n v="2.221613676028281E-2"/>
    <n v="0"/>
    <n v="0"/>
    <n v="0"/>
    <n v="0"/>
    <n v="0"/>
    <n v="0"/>
    <n v="0"/>
  </r>
  <r>
    <x v="8"/>
    <x v="13"/>
    <s v="44478_14"/>
    <n v="174.65454581133764"/>
    <n v="209.46825204901435"/>
    <n v="449.9033906563094"/>
    <n v="231.69751199872974"/>
    <n v="0.43942144888686552"/>
    <n v="2.6716682722546343"/>
    <n v="1.0113066315424264"/>
    <n v="0.46996722904349819"/>
    <n v="-5.3473854237172072"/>
    <n v="-10.041416169839696"/>
    <n v="-0.74577752350838655"/>
    <n v="1.6659026398704174E-2"/>
    <n v="3.4838589854135335E-2"/>
    <n v="2.6253627780450751E-2"/>
    <n v="0"/>
    <n v="0"/>
    <n v="0"/>
    <n v="0"/>
    <n v="0"/>
    <n v="0"/>
    <n v="0"/>
  </r>
  <r>
    <x v="8"/>
    <x v="14"/>
    <s v="44478_15"/>
    <n v="171.56342540348044"/>
    <n v="207.32755301582336"/>
    <n v="445.74744305332194"/>
    <n v="228.62473101802664"/>
    <n v="0.42627286443246237"/>
    <n v="2.645718814461127"/>
    <n v="0.98319414962820673"/>
    <n v="0.91539886998121833"/>
    <n v="-4.6483299148396178"/>
    <n v="-8.1792322423700625"/>
    <n v="6.7272153789141864E-2"/>
    <n v="1.775210028846317E-2"/>
    <n v="4.8372401229816113E-2"/>
    <n v="2.7758273288188924E-2"/>
    <n v="0"/>
    <n v="0"/>
    <n v="0"/>
    <n v="0"/>
    <n v="0"/>
    <n v="0"/>
    <n v="0"/>
  </r>
  <r>
    <x v="8"/>
    <x v="15"/>
    <s v="44478_16"/>
    <n v="163.60465633822673"/>
    <n v="199.39381370154999"/>
    <n v="428.8738129879797"/>
    <n v="218.01016495208682"/>
    <n v="0.42844232345448019"/>
    <n v="2.5692187886628921"/>
    <n v="0.98786941004623663"/>
    <n v="-1.1687977811353505"/>
    <n v="-6.7739295313791299"/>
    <n v="-12.63158789061969"/>
    <n v="-2.485817842254523"/>
    <n v="1.6956390717876826E-2"/>
    <n v="2.9529674984608949E-2"/>
    <n v="2.5857368949807731E-2"/>
    <n v="0"/>
    <n v="0"/>
    <n v="0"/>
    <n v="0"/>
    <n v="0"/>
    <n v="0"/>
    <n v="0"/>
  </r>
  <r>
    <x v="8"/>
    <x v="16"/>
    <s v="44478_17"/>
    <n v="157.08961270319836"/>
    <n v="191.71451019094141"/>
    <n v="411.3445828803504"/>
    <n v="208.30385191088425"/>
    <n v="0.46408779004637213"/>
    <n v="2.4958694550920479"/>
    <n v="1.0712107640675046"/>
    <n v="-2.4691238526151049"/>
    <n v="-7.5188384969498836"/>
    <n v="-14.698798501213201"/>
    <n v="-3.7462704004186715"/>
    <n v="1.2502472159530178E-2"/>
    <n v="1.8993170869626194E-2"/>
    <n v="1.5490631412619572E-2"/>
    <n v="0"/>
    <n v="0"/>
    <n v="0"/>
    <n v="0"/>
    <n v="0"/>
    <n v="0"/>
    <n v="0"/>
  </r>
  <r>
    <x v="8"/>
    <x v="17"/>
    <s v="44478_18"/>
    <n v="152.42971981338263"/>
    <n v="184.98879358102906"/>
    <n v="397.34794753400843"/>
    <n v="201.12896359707634"/>
    <n v="0.33438325784872269"/>
    <n v="2.2491451923773043"/>
    <n v="0.772050201604076"/>
    <n v="-5.6300040842220298"/>
    <n v="-10.304756201373367"/>
    <n v="-20.684280165538325"/>
    <n v="-6.8294197187808532"/>
    <n v="1.1336487964041096E-2"/>
    <n v="-2.1363585709767374E-2"/>
    <n v="1.3754923420723266E-2"/>
    <n v="0"/>
    <n v="0"/>
    <n v="0"/>
    <n v="0"/>
    <n v="0"/>
    <n v="0"/>
    <n v="0"/>
  </r>
  <r>
    <x v="8"/>
    <x v="18"/>
    <s v="44478_19"/>
    <n v="149.18963549212597"/>
    <n v="183.22270327357171"/>
    <n v="395.22917423123971"/>
    <n v="199.54159552215421"/>
    <n v="0.17668693615604694"/>
    <n v="2.0918401692123259"/>
    <n v="0.40741001857743492"/>
    <n v="-6.9677710727197422"/>
    <n v="-11.115099213273467"/>
    <n v="-22.258157037985324"/>
    <n v="-7.554878658719729"/>
    <n v="3.0204319302608463E-3"/>
    <n v="-4.8030384762590847E-2"/>
    <n v="-4.9240087528494058E-3"/>
    <n v="0"/>
    <n v="0"/>
    <n v="0"/>
    <n v="0"/>
    <n v="0"/>
    <n v="0"/>
    <n v="0"/>
  </r>
  <r>
    <x v="8"/>
    <x v="19"/>
    <s v="44478_20"/>
    <n v="155.68663333774245"/>
    <n v="191.09255328727431"/>
    <n v="414.74920389004342"/>
    <n v="208.51474154874177"/>
    <n v="0.19419967080561468"/>
    <n v="2.0886207664425291"/>
    <n v="0.44387380358606665"/>
    <n v="-11.433823066528074"/>
    <n v="-15.715868483429677"/>
    <n v="-31.957623237740442"/>
    <n v="-12.277387947938717"/>
    <n v="-1.4448790514866697E-2"/>
    <n v="-0.13244224499110069"/>
    <n v="-4.3937378244628927E-2"/>
    <n v="0"/>
    <n v="0"/>
    <n v="0"/>
    <n v="0"/>
    <n v="0"/>
    <n v="0"/>
    <n v="0"/>
  </r>
  <r>
    <x v="8"/>
    <x v="20"/>
    <s v="44478_21"/>
    <n v="183.40939373524205"/>
    <n v="224.17932008237423"/>
    <n v="489.80747369752794"/>
    <n v="246.51757614186704"/>
    <n v="0.26326091461797663"/>
    <n v="2.4871297012202556"/>
    <n v="0.59495183380779948"/>
    <n v="-11.019852575856625"/>
    <n v="-15.254639634654769"/>
    <n v="-29.336043435543047"/>
    <n v="-11.345982317780653"/>
    <n v="-2.379309586439619E-2"/>
    <n v="-0.14720970506288455"/>
    <n v="-6.3386347390307504E-2"/>
    <n v="0"/>
    <n v="0"/>
    <n v="0"/>
    <n v="0"/>
    <n v="0"/>
    <n v="0"/>
    <n v="0"/>
  </r>
  <r>
    <x v="8"/>
    <x v="21"/>
    <s v="44478_22"/>
    <n v="183.68579057861086"/>
    <n v="224.10053218211567"/>
    <n v="489.79451237097027"/>
    <n v="246.69089093847401"/>
    <n v="0.25544762298199319"/>
    <n v="2.4902222172195163"/>
    <n v="0.57770438521389578"/>
    <n v="-12.20169953774359"/>
    <n v="-16.95873176888659"/>
    <n v="-33.773524995688298"/>
    <n v="-13.41299351827524"/>
    <n v="-2.8395454141200566E-2"/>
    <n v="-0.17378257898815466"/>
    <n v="-7.3760205522383798E-2"/>
    <n v="0"/>
    <n v="0"/>
    <n v="0"/>
    <n v="0"/>
    <n v="0"/>
    <n v="0"/>
    <n v="0"/>
  </r>
  <r>
    <x v="8"/>
    <x v="22"/>
    <s v="44478_23"/>
    <n v="174.69945837602253"/>
    <n v="214.0448132866882"/>
    <n v="467.78255323998809"/>
    <n v="235.34714207494247"/>
    <n v="0.2478478676345062"/>
    <n v="2.3786630373390332"/>
    <n v="0.56290433568458342"/>
    <n v="-14.004549418767446"/>
    <n v="-19.533443773933413"/>
    <n v="-39.767164887760181"/>
    <n v="-16.011864714870867"/>
    <n v="-3.1464864078281425E-2"/>
    <n v="-0.20924349039841655"/>
    <n v="-8.075488729164601E-2"/>
    <n v="0"/>
    <n v="0"/>
    <n v="0"/>
    <n v="0"/>
    <n v="0"/>
    <n v="0"/>
    <n v="0"/>
  </r>
  <r>
    <x v="8"/>
    <x v="23"/>
    <s v="44478_24"/>
    <n v="162.38461908336257"/>
    <n v="199.64483017499742"/>
    <n v="436.60652071418309"/>
    <n v="218.8414171376937"/>
    <n v="0.23005112950254619"/>
    <n v="2.2236758020786094"/>
    <n v="0.52605039411164745"/>
    <n v="-12.839034910029122"/>
    <n v="-15.421604488261162"/>
    <n v="-32.712239871782103"/>
    <n v="-13.753311808705423"/>
    <n v="-3.1355677631880206E-2"/>
    <n v="-0.17031482362250727"/>
    <n v="-8.1134487688307722E-2"/>
    <n v="0"/>
    <n v="0"/>
    <n v="0"/>
    <n v="0"/>
    <n v="0"/>
    <n v="0"/>
    <n v="0"/>
  </r>
  <r>
    <x v="9"/>
    <x v="0"/>
    <s v="44479_1"/>
    <n v="147.35212352722644"/>
    <n v="179.88801847230835"/>
    <n v="392.17563672405879"/>
    <n v="197.014968681178"/>
    <n v="0.21420560084277926"/>
    <n v="2.0170183003925484"/>
    <n v="0.49365190167508438"/>
    <n v="-12.908458907643933"/>
    <n v="-15.462302487004544"/>
    <n v="-33.547956162863478"/>
    <n v="-14.362423847670982"/>
    <n v="-2.9127478175730817E-2"/>
    <n v="-0.17222011349914423"/>
    <n v="-7.6195638641103902E-2"/>
    <n v="0"/>
    <n v="0"/>
    <n v="0"/>
    <n v="0"/>
    <n v="0"/>
    <n v="0"/>
    <n v="0"/>
  </r>
  <r>
    <x v="9"/>
    <x v="1"/>
    <s v="44479_2"/>
    <n v="133.20867254199999"/>
    <n v="161.3854916716503"/>
    <n v="349.15229701468644"/>
    <n v="176.26737464948832"/>
    <n v="0.19991137236757661"/>
    <n v="1.8251232411787712"/>
    <n v="0.4630799568264975"/>
    <n v="-12.368817491998206"/>
    <n v="-13.740855421425241"/>
    <n v="-29.791250176835099"/>
    <n v="-13.315077501222481"/>
    <n v="-2.841605238876993E-2"/>
    <n v="-0.16879764245827894"/>
    <n v="-7.5487451087311197E-2"/>
    <n v="0"/>
    <n v="0"/>
    <n v="0"/>
    <n v="0"/>
    <n v="0"/>
    <n v="0"/>
    <n v="0"/>
  </r>
  <r>
    <x v="9"/>
    <x v="2"/>
    <s v="44479_3"/>
    <n v="122.07203737394562"/>
    <n v="146.0723889089426"/>
    <n v="314.0782889079037"/>
    <n v="159.98882611806005"/>
    <n v="0.18751754289239392"/>
    <n v="1.6615229564779721"/>
    <n v="0.43660743434657201"/>
    <n v="-13.111926862531741"/>
    <n v="-14.859855453562867"/>
    <n v="-31.695529406814195"/>
    <n v="-14.180942391688784"/>
    <n v="-2.7539539119719236E-2"/>
    <n v="-0.17905637939186869"/>
    <n v="-7.3838292800623997E-2"/>
    <n v="0"/>
    <n v="0"/>
    <n v="0"/>
    <n v="0"/>
    <n v="0"/>
    <n v="0"/>
    <n v="0"/>
  </r>
  <r>
    <x v="9"/>
    <x v="3"/>
    <s v="44479_4"/>
    <n v="115.22598944685552"/>
    <n v="137.03188443213585"/>
    <n v="293.28439430824375"/>
    <n v="150.32914400597377"/>
    <n v="0.18262609847110889"/>
    <n v="1.5622613298417656"/>
    <n v="0.42624690643056967"/>
    <n v="-13.328709671263411"/>
    <n v="-14.578448490000824"/>
    <n v="-30.597660992918058"/>
    <n v="-13.638956505838234"/>
    <n v="-2.6459874960215471E-2"/>
    <n v="-0.17989142342759257"/>
    <n v="-7.1455736812672921E-2"/>
    <n v="0"/>
    <n v="0"/>
    <n v="0"/>
    <n v="0"/>
    <n v="0"/>
    <n v="0"/>
    <n v="0"/>
  </r>
  <r>
    <x v="9"/>
    <x v="4"/>
    <s v="44479_5"/>
    <n v="111.22440424250482"/>
    <n v="130.98516062710789"/>
    <n v="279.8444220984764"/>
    <n v="144.18220887441686"/>
    <n v="0.17659372943631452"/>
    <n v="1.4632006801022583"/>
    <n v="0.41367909456133828"/>
    <n v="-13.372945985425364"/>
    <n v="-14.295326036228866"/>
    <n v="-29.760250108137722"/>
    <n v="-13.419562490736372"/>
    <n v="-2.8055625895481696E-2"/>
    <n v="-0.17942462163375567"/>
    <n v="-7.5424632235246564E-2"/>
    <n v="0"/>
    <n v="0"/>
    <n v="0"/>
    <n v="0"/>
    <n v="0"/>
    <n v="0"/>
    <n v="0"/>
  </r>
  <r>
    <x v="9"/>
    <x v="5"/>
    <s v="44479_6"/>
    <n v="110.27433355777249"/>
    <n v="128.85356572731877"/>
    <n v="274.6162239423478"/>
    <n v="142.23126490560659"/>
    <n v="0.16857574954981042"/>
    <n v="1.4215314598168953"/>
    <n v="0.3955375661341175"/>
    <n v="-13.201651836421954"/>
    <n v="-13.600266379722171"/>
    <n v="-27.977333988044599"/>
    <n v="-13.22152838039978"/>
    <n v="-2.7584138274837956E-2"/>
    <n v="-0.17560840046320611"/>
    <n v="-7.4104466303304209E-2"/>
    <n v="0"/>
    <n v="0"/>
    <n v="0"/>
    <n v="0"/>
    <n v="0"/>
    <n v="0"/>
    <n v="0"/>
  </r>
  <r>
    <x v="9"/>
    <x v="6"/>
    <s v="44479_7"/>
    <n v="111.42419476156267"/>
    <n v="130.03586344453245"/>
    <n v="277.12461699137043"/>
    <n v="143.69952318496286"/>
    <n v="0.17132746847488417"/>
    <n v="1.4308636833055437"/>
    <n v="0.40211358974885975"/>
    <n v="-12.495868825102615"/>
    <n v="-12.718087390020328"/>
    <n v="-26.018640070461419"/>
    <n v="-12.164760540530018"/>
    <n v="-2.8042620473701145E-2"/>
    <n v="-0.16911291290332608"/>
    <n v="-7.4470107464402219E-2"/>
    <n v="0"/>
    <n v="0"/>
    <n v="0"/>
    <n v="0"/>
    <n v="0"/>
    <n v="0"/>
    <n v="0"/>
  </r>
  <r>
    <x v="9"/>
    <x v="7"/>
    <s v="44479_8"/>
    <n v="109.74970723805183"/>
    <n v="127.40194776254688"/>
    <n v="270.37311339669208"/>
    <n v="141.17546221077311"/>
    <n v="0.15843802748316746"/>
    <n v="1.395041928887589"/>
    <n v="0.3702698156556487"/>
    <n v="-12.588362202164841"/>
    <n v="-13.300207040923729"/>
    <n v="-28.537205083348773"/>
    <n v="-12.467989249930801"/>
    <n v="-2.8052938514375323E-2"/>
    <n v="-0.17275866469339021"/>
    <n v="-7.4897730033484336E-2"/>
    <n v="0"/>
    <n v="0"/>
    <n v="0"/>
    <n v="0"/>
    <n v="0"/>
    <n v="0"/>
    <n v="0"/>
  </r>
  <r>
    <x v="9"/>
    <x v="8"/>
    <s v="44479_9"/>
    <n v="115.40733559128648"/>
    <n v="134.16350938234683"/>
    <n v="285.88101559208701"/>
    <n v="149.68473382858116"/>
    <n v="0.19433314299426027"/>
    <n v="1.5037110485488285"/>
    <n v="0.44905145271016966"/>
    <n v="-11.540390451506115"/>
    <n v="-12.087225488916392"/>
    <n v="-26.61268786001455"/>
    <n v="-11.171062427946376"/>
    <n v="-1.3019592638074276E-2"/>
    <n v="-0.1411298649352169"/>
    <n v="-3.920169039172975E-2"/>
    <n v="0"/>
    <n v="0"/>
    <n v="0"/>
    <n v="0"/>
    <n v="0"/>
    <n v="0"/>
    <n v="0"/>
  </r>
  <r>
    <x v="9"/>
    <x v="9"/>
    <s v="44479_10"/>
    <n v="132.00374122368831"/>
    <n v="154.65922313963867"/>
    <n v="331.30408912628019"/>
    <n v="172.92462252957532"/>
    <n v="0.22069512114404913"/>
    <n v="1.7423767969771433"/>
    <n v="0.50571490187140322"/>
    <n v="-9.0558128874422508"/>
    <n v="-9.4449257788200054"/>
    <n v="-21.121647983778665"/>
    <n v="-8.2525608456100983"/>
    <n v="-2.5379563082072749E-3"/>
    <n v="-0.10529830287334743"/>
    <n v="-1.4557982875965223E-2"/>
    <n v="0"/>
    <n v="0"/>
    <n v="0"/>
    <n v="0"/>
    <n v="0"/>
    <n v="0"/>
    <n v="0"/>
  </r>
  <r>
    <x v="9"/>
    <x v="10"/>
    <s v="44479_11"/>
    <n v="147.82177922766661"/>
    <n v="174.24565407711296"/>
    <n v="374.51863634204676"/>
    <n v="194.35689260742387"/>
    <n v="0.2869224469034094"/>
    <n v="2.0134240717447636"/>
    <n v="0.65528856584170825"/>
    <n v="-6.4562623543918658"/>
    <n v="-6.8039380667742808"/>
    <n v="-15.372424292986711"/>
    <n v="-5.0315770173939907"/>
    <n v="-9.5092608343868689E-3"/>
    <n v="-8.3435533189111136E-2"/>
    <n v="-3.0983337686206879E-2"/>
    <n v="0"/>
    <n v="0"/>
    <n v="0"/>
    <n v="0"/>
    <n v="0"/>
    <n v="0"/>
    <n v="0"/>
  </r>
  <r>
    <x v="9"/>
    <x v="11"/>
    <s v="44479_12"/>
    <n v="156.90930103035029"/>
    <n v="185.59286747803881"/>
    <n v="399.49679524414682"/>
    <n v="207.53423883388894"/>
    <n v="0.38292596632932896"/>
    <n v="2.2404484124721096"/>
    <n v="0.8769021087175175"/>
    <n v="-2.8847592060394902"/>
    <n v="-3.4453089948407163"/>
    <n v="-8.3423551067263091"/>
    <n v="-1.5485817662204615"/>
    <n v="1.9377761832733653E-2"/>
    <n v="-1.7397617741567194E-2"/>
    <n v="3.5182607702272613E-2"/>
    <n v="0"/>
    <n v="0"/>
    <n v="0"/>
    <n v="0"/>
    <n v="0"/>
    <n v="0"/>
    <n v="0"/>
  </r>
  <r>
    <x v="9"/>
    <x v="12"/>
    <s v="44479_13"/>
    <n v="160.83915862789323"/>
    <n v="191.54414790449636"/>
    <n v="412.11074193973258"/>
    <n v="214.41452971993783"/>
    <n v="0.47752343981583628"/>
    <n v="2.4557951093204244"/>
    <n v="1.0957766408869918"/>
    <n v="1.4596730840359866"/>
    <n v="-2.9016139423471476E-2"/>
    <n v="-1.0898746754393536"/>
    <n v="2.4566646302468698"/>
    <n v="2.7830442599039655E-2"/>
    <n v="3.2431028432247308E-2"/>
    <n v="5.283655283245714E-2"/>
    <n v="0"/>
    <n v="0"/>
    <n v="0"/>
    <n v="0"/>
    <n v="0"/>
    <n v="0"/>
    <n v="0"/>
  </r>
  <r>
    <x v="9"/>
    <x v="13"/>
    <s v="44479_14"/>
    <n v="163.96099249265106"/>
    <n v="196.63628639565721"/>
    <n v="423.98592584201072"/>
    <n v="219.08307892816387"/>
    <n v="0.45239011697527404"/>
    <n v="2.4819422591519293"/>
    <n v="1.0376977218016208"/>
    <n v="3.010335520195043"/>
    <n v="1.2306899614822064"/>
    <n v="1.9350019535419203"/>
    <n v="4.2310885439351127"/>
    <n v="1.7780047866329848E-2"/>
    <n v="3.6107380745589439E-2"/>
    <n v="2.9325025775956876E-2"/>
    <n v="0"/>
    <n v="0"/>
    <n v="0"/>
    <n v="0"/>
    <n v="0"/>
    <n v="0"/>
    <n v="0"/>
  </r>
  <r>
    <x v="9"/>
    <x v="14"/>
    <s v="44479_15"/>
    <n v="156.07723190074694"/>
    <n v="186.80941342195572"/>
    <n v="407.34889537756715"/>
    <n v="207.76772945278495"/>
    <n v="0.4387285917137177"/>
    <n v="2.3038615156478341"/>
    <n v="1.01017712053817"/>
    <n v="3.1209972405958015"/>
    <n v="1.4982196426322907"/>
    <n v="3.5746950669264459"/>
    <n v="4.3141702339993273"/>
    <n v="1.5648085880147555E-2"/>
    <n v="2.6268357084769302E-2"/>
    <n v="2.4343087814735251E-2"/>
    <n v="0"/>
    <n v="0"/>
    <n v="0"/>
    <n v="0"/>
    <n v="0"/>
    <n v="0"/>
    <n v="0"/>
  </r>
  <r>
    <x v="9"/>
    <x v="15"/>
    <s v="44479_16"/>
    <n v="154.11550441157226"/>
    <n v="188.43739603139215"/>
    <n v="406.45788879651468"/>
    <n v="207.48405637940581"/>
    <n v="0.4357106480145102"/>
    <n v="2.4035379624429791"/>
    <n v="1.0042371205822118"/>
    <n v="2.7795665510449608"/>
    <n v="1.9889351231224779"/>
    <n v="4.3048595770888145"/>
    <n v="4.3170997746314939"/>
    <n v="1.6486679177189951E-2"/>
    <n v="4.9591104338058252E-2"/>
    <n v="2.5475958014012465E-2"/>
    <n v="0"/>
    <n v="0"/>
    <n v="0"/>
    <n v="0"/>
    <n v="0"/>
    <n v="0"/>
    <n v="0"/>
  </r>
  <r>
    <x v="9"/>
    <x v="16"/>
    <s v="44479_17"/>
    <n v="147.49244332258883"/>
    <n v="180.7427319188684"/>
    <n v="389.81630763996071"/>
    <n v="198.08636062053614"/>
    <n v="0.42012047450739354"/>
    <n v="2.2802827334414513"/>
    <n v="0.96960646022165298"/>
    <n v="2.0917368132050465"/>
    <n v="1.6054499791392365"/>
    <n v="3.9090547556328223"/>
    <n v="3.5978434872964318"/>
    <n v="2.1382611283273296E-2"/>
    <n v="3.5402541912377725E-2"/>
    <n v="3.649629318577069E-2"/>
    <n v="0"/>
    <n v="0"/>
    <n v="0"/>
    <n v="0"/>
    <n v="0"/>
    <n v="0"/>
    <n v="0"/>
  </r>
  <r>
    <x v="9"/>
    <x v="17"/>
    <s v="44479_18"/>
    <n v="144.05425696683557"/>
    <n v="177.49409679455283"/>
    <n v="381.85675493718918"/>
    <n v="193.74603503982445"/>
    <n v="0.33970423316663911"/>
    <n v="2.2019581028842428"/>
    <n v="0.78562938329531995"/>
    <n v="1.47099603337786"/>
    <n v="1.5645962403982403"/>
    <n v="3.6285028947429718"/>
    <n v="3.3182155747056536"/>
    <n v="1.5572149162315932E-2"/>
    <n v="3.3300410699165277E-2"/>
    <n v="2.3911347161142741E-2"/>
    <n v="0"/>
    <n v="0"/>
    <n v="0"/>
    <n v="0"/>
    <n v="0"/>
    <n v="0"/>
    <n v="0"/>
  </r>
  <r>
    <x v="9"/>
    <x v="18"/>
    <s v="44479_19"/>
    <n v="143.54154538834459"/>
    <n v="177.48643929838315"/>
    <n v="383.31412437123083"/>
    <n v="194.01762068752296"/>
    <n v="0.14541032972588713"/>
    <n v="1.9699471801012489"/>
    <n v="0.33697432990532272"/>
    <n v="-0.60459289854895193"/>
    <n v="0.64316244831922953"/>
    <n v="1.9732059749703121"/>
    <n v="2.4291969643173803"/>
    <n v="4.3269052197605403E-3"/>
    <n v="4.9179705239733766E-3"/>
    <n v="-1.2791132158732612E-3"/>
    <n v="0"/>
    <n v="0"/>
    <n v="0"/>
    <n v="0"/>
    <n v="0"/>
    <n v="0"/>
    <n v="0"/>
  </r>
  <r>
    <x v="9"/>
    <x v="19"/>
    <s v="44479_20"/>
    <n v="151.18609192096449"/>
    <n v="186.1304148382913"/>
    <n v="403.67465313318115"/>
    <n v="203.26569562277717"/>
    <n v="0.18087292153543519"/>
    <n v="2.0309691328844139"/>
    <n v="0.41517878114841067"/>
    <n v="-2.2387143207176177"/>
    <n v="-0.27557858316481276"/>
    <n v="-0.12501845887213303"/>
    <n v="1.3750586019640587"/>
    <n v="-1.1940267931054717E-2"/>
    <n v="-1.5031652576398017E-2"/>
    <n v="-3.7580207418449203E-2"/>
    <n v="0"/>
    <n v="0"/>
    <n v="0"/>
    <n v="0"/>
    <n v="0"/>
    <n v="0"/>
    <n v="0"/>
  </r>
  <r>
    <x v="9"/>
    <x v="20"/>
    <s v="44479_21"/>
    <n v="180.00690551619945"/>
    <n v="220.81569244889701"/>
    <n v="482.20562754689826"/>
    <n v="242.6290570712562"/>
    <n v="0.26030450238383873"/>
    <n v="2.4469044355654366"/>
    <n v="0.59006894935324394"/>
    <n v="-2.365181799523759"/>
    <n v="0.14374698519168727"/>
    <n v="2.4328647281153759"/>
    <n v="1.8968882847587802"/>
    <n v="-1.8162919582783786E-2"/>
    <n v="-2.4187510613314204E-2"/>
    <n v="-5.1121441307157053E-2"/>
    <n v="0"/>
    <n v="0"/>
    <n v="0"/>
    <n v="0"/>
    <n v="0"/>
    <n v="0"/>
    <n v="0"/>
  </r>
  <r>
    <x v="9"/>
    <x v="21"/>
    <s v="44479_22"/>
    <n v="180.88055763096514"/>
    <n v="222.33659934223883"/>
    <n v="486.02943625954441"/>
    <n v="243.96086809276892"/>
    <n v="0.25995484239757599"/>
    <n v="2.4673139352587805"/>
    <n v="0.58944788890373101"/>
    <n v="-4.4535314270568156"/>
    <n v="-2.2745252853746147"/>
    <n v="-2.7680979642463219"/>
    <n v="-1.0081822115741317"/>
    <n v="-2.3418410486445759E-2"/>
    <n v="-5.5250083880024531E-2"/>
    <n v="-6.2250016020899357E-2"/>
    <n v="0"/>
    <n v="0"/>
    <n v="0"/>
    <n v="0"/>
    <n v="0"/>
    <n v="0"/>
    <n v="0"/>
  </r>
  <r>
    <x v="9"/>
    <x v="22"/>
    <s v="44479_23"/>
    <n v="171.83065499260348"/>
    <n v="211.80136541240242"/>
    <n v="462.83251025191493"/>
    <n v="231.87381471153051"/>
    <n v="0.2498973711014697"/>
    <n v="2.3469778252061615"/>
    <n v="0.56753637673284518"/>
    <n v="-6.6562163444966096"/>
    <n v="-5.0910235195320102"/>
    <n v="-9.1622803656935847"/>
    <n v="-4.176012177025938"/>
    <n v="-2.9175717368722959E-2"/>
    <n v="-8.8271199287555946E-2"/>
    <n v="-7.4907876390513953E-2"/>
    <n v="0"/>
    <n v="0"/>
    <n v="0"/>
    <n v="0"/>
    <n v="0"/>
    <n v="0"/>
    <n v="0"/>
  </r>
  <r>
    <x v="9"/>
    <x v="23"/>
    <s v="44479_24"/>
    <n v="161.79853006605555"/>
    <n v="199.39927702447656"/>
    <n v="435.88080116992541"/>
    <n v="218.41102502859286"/>
    <n v="0.2327102482398738"/>
    <n v="2.1988166246768714"/>
    <n v="0.53078351957129288"/>
    <n v="-8.7490595314512571"/>
    <n v="-8.071318441097306"/>
    <n v="-15.830689964986014"/>
    <n v="-7.1265120236695534"/>
    <n v="-2.8666136874753226E-2"/>
    <n v="-0.11992149554539948"/>
    <n v="-7.4237388480241459E-2"/>
    <n v="0"/>
    <n v="0"/>
    <n v="0"/>
    <n v="0"/>
    <n v="0"/>
    <n v="0"/>
    <n v="0"/>
  </r>
  <r>
    <x v="10"/>
    <x v="0"/>
    <s v="44480_1"/>
    <n v="146.85607244452066"/>
    <n v="178.9694994953087"/>
    <n v="389.87359398510029"/>
    <n v="196.46714662913979"/>
    <n v="0.20819646280461052"/>
    <n v="1.9646114946756355"/>
    <n v="0.48049080412232065"/>
    <n v="-9.5746853825756997"/>
    <n v="-9.196715975910708"/>
    <n v="-18.365550905773066"/>
    <n v="-8.5566830976262516"/>
    <n v="-2.8401384063426852E-2"/>
    <n v="-0.12833823920231477"/>
    <n v="-7.4479181874515132E-2"/>
    <n v="0"/>
    <n v="0"/>
    <n v="0"/>
    <n v="0"/>
    <n v="0"/>
    <n v="0"/>
    <n v="0"/>
  </r>
  <r>
    <x v="10"/>
    <x v="1"/>
    <s v="44480_2"/>
    <n v="132.07626473858656"/>
    <n v="159.10830366089951"/>
    <n v="344.34877406520025"/>
    <n v="174.6660293663324"/>
    <n v="0.19035346249085244"/>
    <n v="1.7393961353972092"/>
    <n v="0.44213656294056447"/>
    <n v="-8.9887367746572426"/>
    <n v="-9.7910764170010864"/>
    <n v="-20.199681223064843"/>
    <n v="-9.0269263492171614"/>
    <n v="-2.6723442164861361E-2"/>
    <n v="-0.14507842892410777"/>
    <n v="-7.1221462860404955E-2"/>
    <n v="0"/>
    <n v="0"/>
    <n v="0"/>
    <n v="0"/>
    <n v="0"/>
    <n v="0"/>
    <n v="0"/>
  </r>
  <r>
    <x v="10"/>
    <x v="2"/>
    <s v="44480_3"/>
    <n v="120.18717926843294"/>
    <n v="143.18474989884842"/>
    <n v="308.00168779454401"/>
    <n v="157.0916019576764"/>
    <n v="0.1856078767181287"/>
    <n v="1.5770064371553392"/>
    <n v="0.43383192979354668"/>
    <n v="-9.1473085979523745"/>
    <n v="-10.171046988162745"/>
    <n v="-20.904785637895042"/>
    <n v="-9.4531422565928711"/>
    <n v="-2.661920592950601E-2"/>
    <n v="-0.15057207134303593"/>
    <n v="-7.1495915201707727E-2"/>
    <n v="0"/>
    <n v="0"/>
    <n v="0"/>
    <n v="0"/>
    <n v="0"/>
    <n v="0"/>
    <n v="0"/>
  </r>
  <r>
    <x v="10"/>
    <x v="3"/>
    <s v="44480_4"/>
    <n v="113.23955008575622"/>
    <n v="133.72670989870446"/>
    <n v="286.00132583568757"/>
    <n v="146.97542347804358"/>
    <n v="0.17554369419240723"/>
    <n v="1.4724593649091728"/>
    <n v="0.41099109493744623"/>
    <n v="-9.6722964771395716"/>
    <n v="-10.694418058187026"/>
    <n v="-21.990745683449873"/>
    <n v="-9.9931307773016371"/>
    <n v="-2.7478901649195524E-2"/>
    <n v="-0.15705475142886799"/>
    <n v="-7.3526798291169967E-2"/>
    <n v="0"/>
    <n v="0"/>
    <n v="0"/>
    <n v="0"/>
    <n v="0"/>
    <n v="0"/>
    <n v="0"/>
  </r>
  <r>
    <x v="10"/>
    <x v="4"/>
    <s v="44480_5"/>
    <n v="109.40906559076207"/>
    <n v="128.28461766736322"/>
    <n v="273.68150360834693"/>
    <n v="141.22125433770023"/>
    <n v="0.16985538943911088"/>
    <n v="1.4108994232950887"/>
    <n v="0.39922090077797318"/>
    <n v="-10.359646980077091"/>
    <n v="-11.64186311924793"/>
    <n v="-24.023325056494855"/>
    <n v="-10.876320065512957"/>
    <n v="-3.0796550320735208E-2"/>
    <n v="-0.17219682836273334"/>
    <n v="-8.1077222252817938E-2"/>
    <n v="0"/>
    <n v="0"/>
    <n v="0"/>
    <n v="0"/>
    <n v="0"/>
    <n v="0"/>
    <n v="0"/>
  </r>
  <r>
    <x v="10"/>
    <x v="5"/>
    <s v="44480_6"/>
    <n v="108.16349032592298"/>
    <n v="126.71991705880214"/>
    <n v="269.80299858108776"/>
    <n v="139.18020845772375"/>
    <n v="0.16582988976469323"/>
    <n v="1.3943460561953795"/>
    <n v="0.38913953346317376"/>
    <n v="-10.131934447278766"/>
    <n v="-11.224888115267477"/>
    <n v="-23.312447928861658"/>
    <n v="-10.609149321417178"/>
    <n v="-2.8921292520420312E-2"/>
    <n v="-0.16657720963258307"/>
    <n v="-7.6445236715747975E-2"/>
    <n v="0"/>
    <n v="0"/>
    <n v="0"/>
    <n v="0"/>
    <n v="0"/>
    <n v="0"/>
    <n v="0"/>
  </r>
  <r>
    <x v="10"/>
    <x v="6"/>
    <s v="44480_7"/>
    <n v="109.81405207311973"/>
    <n v="128.46301523298013"/>
    <n v="272.84931113868265"/>
    <n v="141.5164401982245"/>
    <n v="0.17124388322342271"/>
    <n v="1.4229379714366934"/>
    <n v="0.40134071131196541"/>
    <n v="-10.705044923603811"/>
    <n v="-12.249952629986119"/>
    <n v="-25.950127723190093"/>
    <n v="-11.487587410190521"/>
    <n v="-3.1310626850617765E-2"/>
    <n v="-0.17616585688705264"/>
    <n v="-8.1150753044948981E-2"/>
    <n v="0"/>
    <n v="0"/>
    <n v="0"/>
    <n v="0"/>
    <n v="0"/>
    <n v="0"/>
    <n v="0"/>
  </r>
  <r>
    <x v="10"/>
    <x v="7"/>
    <s v="44480_8"/>
    <n v="106.00364968425075"/>
    <n v="121.09865772665023"/>
    <n v="258.09281950972371"/>
    <n v="135.84478358783025"/>
    <n v="0.17795828584401477"/>
    <n v="1.383099236729723"/>
    <n v="0.41597120710894087"/>
    <n v="-10.42829801354841"/>
    <n v="-13.036483938852108"/>
    <n v="-29.225789641994176"/>
    <n v="-11.711051707877404"/>
    <n v="-3.1282813680666266E-2"/>
    <n v="-0.16757219329307749"/>
    <n v="-8.1015805274641639E-2"/>
    <n v="0"/>
    <n v="0"/>
    <n v="0"/>
    <n v="0"/>
    <n v="0"/>
    <n v="0"/>
    <n v="0"/>
  </r>
  <r>
    <x v="10"/>
    <x v="8"/>
    <s v="44480_9"/>
    <n v="115.95216278094992"/>
    <n v="135.98919467708183"/>
    <n v="289.34418511124181"/>
    <n v="151.56258968322899"/>
    <n v="0.20675761218956665"/>
    <n v="1.6755372939482867"/>
    <n v="0.48025764738059268"/>
    <n v="-10.645677127655238"/>
    <n v="-14.592045611421195"/>
    <n v="-33.350223128975536"/>
    <n v="-13.595011968828709"/>
    <n v="-7.7071764280973116E-3"/>
    <n v="-0.12750911283569777"/>
    <n v="-2.6817833255751593E-2"/>
    <n v="0"/>
    <n v="0"/>
    <n v="0"/>
    <n v="0"/>
    <n v="0"/>
    <n v="0"/>
    <n v="0"/>
  </r>
  <r>
    <x v="10"/>
    <x v="9"/>
    <s v="44480_10"/>
    <n v="131.24711283003566"/>
    <n v="159.16127932179671"/>
    <n v="338.05665426315812"/>
    <n v="174.3173139361073"/>
    <n v="0.40389811382904134"/>
    <n v="2.1648482438053485"/>
    <n v="0.93116760078324612"/>
    <n v="-14.330115693616314"/>
    <n v="-20.531447945477176"/>
    <n v="-47.809608048671166"/>
    <n v="-21.855444490750553"/>
    <n v="4.5317778561268125E-3"/>
    <n v="-0.11945399353851784"/>
    <n v="4.090045875330588E-4"/>
    <n v="0"/>
    <n v="0"/>
    <n v="0"/>
    <n v="0"/>
    <n v="0"/>
    <n v="0"/>
    <n v="0"/>
  </r>
  <r>
    <x v="10"/>
    <x v="10"/>
    <s v="44480_11"/>
    <n v="147.24139184224603"/>
    <n v="179.97219488532133"/>
    <n v="385.18013931331382"/>
    <n v="196.95503561675267"/>
    <n v="0.45079350037159255"/>
    <n v="2.4286472123126241"/>
    <n v="1.037528466889942"/>
    <n v="-14.593077373451898"/>
    <n v="-21.484969918577338"/>
    <n v="-50.1957705913266"/>
    <n v="-23.32583420303277"/>
    <n v="1.8208555345360988E-2"/>
    <n v="-9.0348994282929904E-2"/>
    <n v="3.0806423753346003E-2"/>
    <n v="0"/>
    <n v="0"/>
    <n v="0"/>
    <n v="0"/>
    <n v="0"/>
    <n v="0"/>
    <n v="0"/>
  </r>
  <r>
    <x v="10"/>
    <x v="11"/>
    <s v="44480_12"/>
    <n v="158.72029358704475"/>
    <n v="194.64171143879679"/>
    <n v="417.39250021618659"/>
    <n v="212.13767285385148"/>
    <n v="0.45409798530747009"/>
    <n v="2.5861522550581961"/>
    <n v="1.0453747130139297"/>
    <n v="-10.399212972885488"/>
    <n v="-16.796109821161814"/>
    <n v="-39.698397058889228"/>
    <n v="-18.106360479972615"/>
    <n v="2.4826092557552006E-2"/>
    <n v="-2.4949533812135369E-2"/>
    <n v="4.4000125895539907E-2"/>
    <n v="0"/>
    <n v="0"/>
    <n v="0"/>
    <n v="0"/>
    <n v="0"/>
    <n v="0"/>
    <n v="0"/>
  </r>
  <r>
    <x v="10"/>
    <x v="12"/>
    <s v="44480_13"/>
    <n v="167.67660577472682"/>
    <n v="205.5199566785553"/>
    <n v="441.84841866494287"/>
    <n v="224.30222786615192"/>
    <n v="0.46382727586601469"/>
    <n v="2.6905173581704447"/>
    <n v="1.067254151747369"/>
    <n v="-6.983434717585113"/>
    <n v="-12.756860860057071"/>
    <n v="-30.848528704918742"/>
    <n v="-13.439374858563349"/>
    <n v="2.7465183210926898E-2"/>
    <n v="1.533993093853523E-2"/>
    <n v="4.973030727695036E-2"/>
    <n v="0"/>
    <n v="0"/>
    <n v="0"/>
    <n v="0"/>
    <n v="0"/>
    <n v="0"/>
    <n v="0"/>
  </r>
  <r>
    <x v="10"/>
    <x v="13"/>
    <s v="44480_14"/>
    <n v="176.51321997209223"/>
    <n v="215.86328732654644"/>
    <n v="465.20810476986975"/>
    <n v="236.69714555218744"/>
    <n v="0.45475347356190693"/>
    <n v="2.7739654355533627"/>
    <n v="1.0450961373392444"/>
    <n v="-5.4880021412301101"/>
    <n v="-11.347013784342318"/>
    <n v="-27.118940293453203"/>
    <n v="-11.25807613509278"/>
    <n v="2.6589990728532256E-2"/>
    <n v="1.7842784511590416E-2"/>
    <n v="4.8854977903414996E-2"/>
    <n v="0"/>
    <n v="0"/>
    <n v="0"/>
    <n v="0"/>
    <n v="0"/>
    <n v="0"/>
    <n v="0"/>
  </r>
  <r>
    <x v="10"/>
    <x v="14"/>
    <s v="44480_15"/>
    <n v="174.99003731815552"/>
    <n v="214.72096486020536"/>
    <n v="463.07295130793847"/>
    <n v="234.45539637212138"/>
    <n v="0.45379937773537443"/>
    <n v="2.7579036980901726"/>
    <n v="1.0460249882125479"/>
    <n v="-6.4042712569143836"/>
    <n v="-12.13495462087351"/>
    <n v="-28.530245305467464"/>
    <n v="-12.617725657076994"/>
    <n v="2.8249752634903206E-2"/>
    <n v="1.7154216515703209E-2"/>
    <n v="5.1844760131574824E-2"/>
    <n v="0"/>
    <n v="0"/>
    <n v="0"/>
    <n v="0"/>
    <n v="0"/>
    <n v="0"/>
    <n v="0"/>
  </r>
  <r>
    <x v="10"/>
    <x v="15"/>
    <s v="44480_16"/>
    <n v="168.25519493970575"/>
    <n v="207.14485319462702"/>
    <n v="445.69308131922048"/>
    <n v="225.13438093928735"/>
    <n v="0.47111956941021138"/>
    <n v="2.7038261479068919"/>
    <n v="1.088460873726089"/>
    <n v="-12.522344348494432"/>
    <n v="-18.841952322184486"/>
    <n v="-42.982181900104308"/>
    <n v="-21.864506297828264"/>
    <n v="3.1594755186840517E-2"/>
    <n v="-1.5266969660667148E-2"/>
    <n v="5.9362144704721211E-2"/>
    <n v="0"/>
    <n v="0"/>
    <n v="0"/>
    <n v="0"/>
    <n v="0"/>
    <n v="0"/>
    <n v="0"/>
  </r>
  <r>
    <x v="10"/>
    <x v="16"/>
    <s v="44480_17"/>
    <n v="162.98005220130378"/>
    <n v="200.93892355196334"/>
    <n v="431.16326651283981"/>
    <n v="217.56880463080483"/>
    <n v="0.4731290213877008"/>
    <n v="2.6352087619978053"/>
    <n v="1.0935635324436352"/>
    <n v="-13.566533158038713"/>
    <n v="-19.848087740762999"/>
    <n v="-45.205686720280632"/>
    <n v="-23.053987067086233"/>
    <n v="2.8960939386878975E-2"/>
    <n v="-3.9066859808688487E-2"/>
    <n v="5.3944621897992789E-2"/>
    <n v="0"/>
    <n v="0"/>
    <n v="0"/>
    <n v="0"/>
    <n v="0"/>
    <n v="0"/>
    <n v="0"/>
  </r>
  <r>
    <x v="10"/>
    <x v="17"/>
    <s v="44480_18"/>
    <n v="159.57548808675142"/>
    <n v="197.14713700324938"/>
    <n v="423.13341664356847"/>
    <n v="213.47638212475914"/>
    <n v="0.38817308781271043"/>
    <n v="2.5035549026946402"/>
    <n v="0.89502373629540266"/>
    <n v="-14.668327159364388"/>
    <n v="-20.772948768972686"/>
    <n v="-47.140114182023694"/>
    <n v="-24.107290655843755"/>
    <n v="2.0413201597945324E-2"/>
    <n v="-6.382787606553543E-2"/>
    <n v="3.4689177425264943E-2"/>
    <n v="0"/>
    <n v="0"/>
    <n v="0"/>
    <n v="0"/>
    <n v="0"/>
    <n v="0"/>
    <n v="0"/>
  </r>
  <r>
    <x v="10"/>
    <x v="18"/>
    <s v="44480_19"/>
    <n v="158.94308239692239"/>
    <n v="196.72174606866108"/>
    <n v="423.97888311318167"/>
    <n v="213.92128982967006"/>
    <n v="0.15869194694821276"/>
    <n v="2.2364992601399125"/>
    <n v="0.36478767385710209"/>
    <n v="-18.239813296310501"/>
    <n v="-23.597245383576851"/>
    <n v="-52.846997938052979"/>
    <n v="-27.119896537919828"/>
    <n v="1.043849294374679E-2"/>
    <n v="-0.10912124469131494"/>
    <n v="1.2258431034993687E-2"/>
    <n v="0"/>
    <n v="0"/>
    <n v="0"/>
    <n v="0"/>
    <n v="0"/>
    <n v="0"/>
    <n v="0"/>
  </r>
  <r>
    <x v="10"/>
    <x v="19"/>
    <s v="44480_20"/>
    <n v="166.13166027570702"/>
    <n v="205.54596305034491"/>
    <n v="446.15889956821815"/>
    <n v="223.52758594078583"/>
    <n v="0.17221060880479783"/>
    <n v="2.2652967778907347"/>
    <n v="0.39452812623669731"/>
    <n v="-21.301644199144562"/>
    <n v="-25.880590586880984"/>
    <n v="-57.468250922414832"/>
    <n v="-29.592679237669472"/>
    <n v="-1.3179521535887244E-2"/>
    <n v="-0.15372967168487797"/>
    <n v="-4.0361115684145119E-2"/>
    <n v="0"/>
    <n v="0"/>
    <n v="0"/>
    <n v="0"/>
    <n v="0"/>
    <n v="0"/>
    <n v="0"/>
  </r>
  <r>
    <x v="10"/>
    <x v="20"/>
    <s v="44480_21"/>
    <n v="193.24343088040044"/>
    <n v="239.15762527862179"/>
    <n v="523.12120692384735"/>
    <n v="261.33261298043698"/>
    <n v="0.2496656379945692"/>
    <n v="2.6616877155743666"/>
    <n v="0.56883678460940734"/>
    <n v="-23.259159019826836"/>
    <n v="-27.617771304497222"/>
    <n v="-59.215183816823348"/>
    <n v="-31.347883414639199"/>
    <n v="-1.9064374891393499E-2"/>
    <n v="-0.18699500000295469"/>
    <n v="-5.2083671464630402E-2"/>
    <n v="0"/>
    <n v="0"/>
    <n v="0"/>
    <n v="0"/>
    <n v="0"/>
    <n v="0"/>
    <n v="0"/>
  </r>
  <r>
    <x v="10"/>
    <x v="21"/>
    <s v="44480_22"/>
    <n v="193.18819119522678"/>
    <n v="239.57585825022474"/>
    <n v="524.88484773247069"/>
    <n v="261.88016125466061"/>
    <n v="0.24733172242742538"/>
    <n v="2.6678211667859459"/>
    <n v="0.56541743767150554"/>
    <n v="-26.496571024249143"/>
    <n v="-31.224310756812738"/>
    <n v="-67.594774379249685"/>
    <n v="-35.79270970051185"/>
    <n v="-2.3116439353384713E-2"/>
    <n v="-0.2285490836755989"/>
    <n v="-6.1719577721612934E-2"/>
    <n v="0"/>
    <n v="0"/>
    <n v="0"/>
    <n v="0"/>
    <n v="0"/>
    <n v="0"/>
    <n v="0"/>
  </r>
  <r>
    <x v="10"/>
    <x v="22"/>
    <s v="44480_23"/>
    <n v="179.53708412350881"/>
    <n v="223.39139696663483"/>
    <n v="489.97650220743878"/>
    <n v="243.93952694631071"/>
    <n v="0.23539019727386301"/>
    <n v="2.4858383769017727"/>
    <n v="0.54105930012530701"/>
    <n v="-28.888311750855774"/>
    <n v="-33.44156006616543"/>
    <n v="-72.366893052587471"/>
    <n v="-38.808611261082831"/>
    <n v="-2.1210681635891394E-2"/>
    <n v="-0.25134534874196918"/>
    <n v="-5.8177336685815748E-2"/>
    <n v="0"/>
    <n v="0"/>
    <n v="0"/>
    <n v="0"/>
    <n v="0"/>
    <n v="0"/>
    <n v="0"/>
  </r>
  <r>
    <x v="10"/>
    <x v="23"/>
    <s v="44480_24"/>
    <n v="161.07414981913161"/>
    <n v="198.9205973553567"/>
    <n v="436.22284898754168"/>
    <n v="217.93116089031969"/>
    <n v="0.2123736502354292"/>
    <n v="2.209758758948146"/>
    <n v="0.49173321790221503"/>
    <n v="-31.271259137789976"/>
    <n v="-36.525565078460751"/>
    <n v="-78.617601228263084"/>
    <n v="-42.070983003612028"/>
    <n v="-2.1727125105945901E-2"/>
    <n v="-0.28798447366654822"/>
    <n v="-6.0462207934326766E-2"/>
    <n v="0"/>
    <n v="0"/>
    <n v="0"/>
    <n v="0"/>
    <n v="0"/>
    <n v="0"/>
    <n v="0"/>
  </r>
  <r>
    <x v="11"/>
    <x v="0"/>
    <s v="44481_1"/>
    <n v="142.66946644285176"/>
    <n v="173.56092003539555"/>
    <n v="379.31571342342301"/>
    <n v="190.8387966871534"/>
    <n v="0.19251789471081093"/>
    <n v="1.9171885586679809"/>
    <n v="0.45019150523578805"/>
    <n v="-31.854334853878079"/>
    <n v="-37.377459109766413"/>
    <n v="-80.321995518750811"/>
    <n v="-42.426024413319027"/>
    <n v="-2.2080467468544609E-2"/>
    <n v="-0.30396239736341102"/>
    <n v="-6.1865972378471287E-2"/>
    <n v="0"/>
    <n v="0"/>
    <n v="0"/>
    <n v="0"/>
    <n v="0"/>
    <n v="0"/>
    <n v="0"/>
  </r>
  <r>
    <x v="11"/>
    <x v="1"/>
    <s v="44481_2"/>
    <n v="126.27701572753938"/>
    <n v="151.91549518513517"/>
    <n v="328.62813097066805"/>
    <n v="166.5441214261873"/>
    <n v="0.17629095724913477"/>
    <n v="1.6861577133895269"/>
    <n v="0.41395610392648052"/>
    <n v="-32.607658106053037"/>
    <n v="-37.735077907096496"/>
    <n v="-81.283187962463998"/>
    <n v="-43.233504580971314"/>
    <n v="-2.4223181765703421E-2"/>
    <n v="-0.31278647616493083"/>
    <n v="-6.7134305744414979E-2"/>
    <n v="0"/>
    <n v="0"/>
    <n v="0"/>
    <n v="0"/>
    <n v="0"/>
    <n v="0"/>
    <n v="0"/>
  </r>
  <r>
    <x v="11"/>
    <x v="2"/>
    <s v="44481_3"/>
    <n v="116.32008691136927"/>
    <n v="139.81112261995082"/>
    <n v="298.42307367633407"/>
    <n v="151.45340517129173"/>
    <n v="0.17119237287855441"/>
    <n v="1.561890650822805"/>
    <n v="0.40284034161924198"/>
    <n v="-33.093885777634327"/>
    <n v="-38.495687702636872"/>
    <n v="-82.615200331406001"/>
    <n v="-43.94676272154328"/>
    <n v="-2.5254121589981436E-2"/>
    <n v="-0.32244058697187394"/>
    <n v="-6.9621615589112285E-2"/>
    <n v="0"/>
    <n v="0"/>
    <n v="0"/>
    <n v="0"/>
    <n v="0"/>
    <n v="0"/>
    <n v="0"/>
  </r>
  <r>
    <x v="11"/>
    <x v="3"/>
    <s v="44481_4"/>
    <n v="110.5574860431678"/>
    <n v="132.34986106630396"/>
    <n v="281.27126181615353"/>
    <n v="143.07698498610455"/>
    <n v="0.166601090441135"/>
    <n v="1.4979923442050957"/>
    <n v="0.39243695290373187"/>
    <n v="-33.493084141715244"/>
    <n v="-38.233447976610996"/>
    <n v="-82.212010964893878"/>
    <n v="-44.187560314423799"/>
    <n v="-2.7857354519727043E-2"/>
    <n v="-0.31772255107683794"/>
    <n v="-7.5304717868516946E-2"/>
    <n v="0"/>
    <n v="0"/>
    <n v="0"/>
    <n v="0"/>
    <n v="0"/>
    <n v="0"/>
    <n v="0"/>
  </r>
  <r>
    <x v="11"/>
    <x v="4"/>
    <s v="44481_5"/>
    <n v="108.07217978305513"/>
    <n v="128.9620938929597"/>
    <n v="274.45770146744519"/>
    <n v="139.73231471830016"/>
    <n v="0.17241555793423058"/>
    <n v="1.4577730640686015"/>
    <n v="0.40629257883387837"/>
    <n v="-33.587564012065016"/>
    <n v="-37.55336825113281"/>
    <n v="-80.732264426179768"/>
    <n v="-43.876432913677583"/>
    <n v="-2.6780320686473784E-2"/>
    <n v="-0.31184433893447061"/>
    <n v="-7.2329367816723639E-2"/>
    <n v="0"/>
    <n v="0"/>
    <n v="0"/>
    <n v="0"/>
    <n v="0"/>
    <n v="0"/>
    <n v="0"/>
  </r>
  <r>
    <x v="11"/>
    <x v="5"/>
    <s v="44481_6"/>
    <n v="109.21560725664042"/>
    <n v="131.62342155557096"/>
    <n v="279.66012861757724"/>
    <n v="141.79431513735108"/>
    <n v="0.16778304386451742"/>
    <n v="1.4822538123473539"/>
    <n v="0.39603713443241662"/>
    <n v="-34.084442324360651"/>
    <n v="-38.279641708902751"/>
    <n v="-82.367231462264087"/>
    <n v="-44.524655398743619"/>
    <n v="-2.8604961879902455E-2"/>
    <n v="-0.32764709081697541"/>
    <n v="-7.6450270682299953E-2"/>
    <n v="0"/>
    <n v="0"/>
    <n v="0"/>
    <n v="0"/>
    <n v="0"/>
    <n v="0"/>
    <n v="0"/>
  </r>
  <r>
    <x v="11"/>
    <x v="6"/>
    <s v="44481_7"/>
    <n v="122.99455456035292"/>
    <n v="147.63778206331222"/>
    <n v="314.6547762482387"/>
    <n v="161.35764461414914"/>
    <n v="0.18183261307348117"/>
    <n v="1.6392415316826354"/>
    <n v="0.42592347409558406"/>
    <n v="-35.775081670331147"/>
    <n v="-40.902113139859317"/>
    <n v="-88.386523839959253"/>
    <n v="-47.013035360049393"/>
    <n v="-2.6934214492396615E-2"/>
    <n v="-0.35251021452785508"/>
    <n v="-7.2172956975461736E-2"/>
    <n v="0"/>
    <n v="0"/>
    <n v="0"/>
    <n v="0"/>
    <n v="0"/>
    <n v="0"/>
    <n v="0"/>
  </r>
  <r>
    <x v="11"/>
    <x v="7"/>
    <s v="44481_8"/>
    <n v="146.57168213281668"/>
    <n v="174.42925296441166"/>
    <n v="369.69412537707785"/>
    <n v="192.03703666049842"/>
    <n v="0.16766403700730914"/>
    <n v="1.8947824082614888"/>
    <n v="0.38965963297573403"/>
    <n v="-42.35951509459607"/>
    <n v="-49.585249148746357"/>
    <n v="-106.54491567758897"/>
    <n v="-55.782952427275546"/>
    <n v="-2.5311990358484304E-2"/>
    <n v="-0.40073052538114351"/>
    <n v="-6.7700881517767111E-2"/>
    <n v="0"/>
    <n v="0"/>
    <n v="0"/>
    <n v="0"/>
    <n v="0"/>
    <n v="0"/>
    <n v="0"/>
  </r>
  <r>
    <x v="11"/>
    <x v="8"/>
    <s v="44481_9"/>
    <n v="173.54573541141733"/>
    <n v="208.50351789955954"/>
    <n v="439.9296342125765"/>
    <n v="227.16894166219825"/>
    <n v="0.18152338179922711"/>
    <n v="2.2903846721698371"/>
    <n v="0.4212602754171566"/>
    <n v="-36.009586116701037"/>
    <n v="-41.784197621002875"/>
    <n v="-91.536648699381047"/>
    <n v="-48.71581677383012"/>
    <n v="-1.0022916712580723E-2"/>
    <n v="-0.25863962520779959"/>
    <n v="-3.2680459447779149E-2"/>
    <n v="0"/>
    <n v="0"/>
    <n v="0"/>
    <n v="0"/>
    <n v="0"/>
    <n v="0"/>
    <n v="0"/>
  </r>
  <r>
    <x v="11"/>
    <x v="9"/>
    <s v="44481_10"/>
    <n v="201.56938152164835"/>
    <n v="240.72151473010666"/>
    <n v="507.90142718810768"/>
    <n v="262.95525458664213"/>
    <n v="0.23201672777933546"/>
    <n v="2.6938231369268339"/>
    <n v="0.53340848600834778"/>
    <n v="-29.099130191176606"/>
    <n v="-31.204507533643891"/>
    <n v="-70.634090849749171"/>
    <n v="-39.273287983764916"/>
    <n v="2.1666415126698136E-2"/>
    <n v="-8.0580150076672463E-2"/>
    <n v="4.0361746456935021E-2"/>
    <n v="0"/>
    <n v="0"/>
    <n v="0"/>
    <n v="0"/>
    <n v="0"/>
    <n v="0"/>
    <n v="0"/>
  </r>
  <r>
    <x v="11"/>
    <x v="10"/>
    <s v="44481_11"/>
    <n v="219.04195417022626"/>
    <n v="258.55473658615529"/>
    <n v="544.77282033922086"/>
    <n v="284.36144827078971"/>
    <n v="0.24572829941540988"/>
    <n v="2.8979983326627377"/>
    <n v="0.56253078532183809"/>
    <n v="-27.30033706176269"/>
    <n v="-29.530461622355894"/>
    <n v="-67.872485288943892"/>
    <n v="-37.481997175769152"/>
    <n v="2.1196891959427672E-2"/>
    <n v="-5.6919760729286326E-2"/>
    <n v="3.855509459986823E-2"/>
    <n v="0"/>
    <n v="0"/>
    <n v="0"/>
    <n v="0"/>
    <n v="0"/>
    <n v="0"/>
    <n v="0"/>
  </r>
  <r>
    <x v="11"/>
    <x v="11"/>
    <s v="44481_12"/>
    <n v="230.82572967235862"/>
    <n v="270.29967906001792"/>
    <n v="568.89452547573489"/>
    <n v="298.49673710490453"/>
    <n v="0.31680237445105514"/>
    <n v="3.1127015974660006"/>
    <n v="0.72886109303437419"/>
    <n v="-23.161606466737332"/>
    <n v="-24.449261533594299"/>
    <n v="-57.196041844197815"/>
    <n v="-32.268462668970784"/>
    <n v="5.5936521169296399E-2"/>
    <n v="4.4251708732476823E-2"/>
    <n v="0.11762766295167733"/>
    <n v="0"/>
    <n v="0"/>
    <n v="0"/>
    <n v="0"/>
    <n v="0"/>
    <n v="0"/>
    <n v="0"/>
  </r>
  <r>
    <x v="11"/>
    <x v="12"/>
    <s v="44481_13"/>
    <n v="233.8923091347778"/>
    <n v="272.20629948513005"/>
    <n v="572.65915212584105"/>
    <n v="301.53374876250103"/>
    <n v="0.32244429401850611"/>
    <n v="3.1509334345683886"/>
    <n v="0.74218647664670001"/>
    <n v="-20.439944983651085"/>
    <n v="-22.510035580146678"/>
    <n v="-53.460965109687393"/>
    <n v="-29.545910397671072"/>
    <n v="6.5136578508970075E-2"/>
    <n v="7.0792667138561874E-2"/>
    <n v="0.13867524456767286"/>
    <n v="0"/>
    <n v="0"/>
    <n v="0"/>
    <n v="0"/>
    <n v="5.3352672122995029E-3"/>
    <n v="0"/>
    <n v="0"/>
  </r>
  <r>
    <x v="11"/>
    <x v="13"/>
    <s v="44481_14"/>
    <n v="230.34082389452584"/>
    <n v="270.23692242865241"/>
    <n v="570.01389774756547"/>
    <n v="299.19975984166541"/>
    <n v="0.31723240101918165"/>
    <n v="3.1464938396894317"/>
    <n v="0.73360235638702032"/>
    <n v="-19.897501865289339"/>
    <n v="-23.838494470931511"/>
    <n v="-55.789685179695958"/>
    <n v="-29.527239238749964"/>
    <n v="4.4590849061631188E-2"/>
    <n v="1.5566723905857345E-2"/>
    <n v="9.1189958609676047E-2"/>
    <n v="0"/>
    <n v="0"/>
    <n v="0"/>
    <n v="0"/>
    <n v="0"/>
    <n v="0"/>
    <n v="0"/>
  </r>
  <r>
    <x v="11"/>
    <x v="14"/>
    <s v="44481_15"/>
    <n v="223.06588426028162"/>
    <n v="266.15567831726383"/>
    <n v="562.76928986653706"/>
    <n v="290.95608924173359"/>
    <n v="0.39871947884987002"/>
    <n v="3.2195565098998213"/>
    <n v="0.9216505748819156"/>
    <n v="-19.132709216031675"/>
    <n v="-21.663993026191086"/>
    <n v="-50.353042780828247"/>
    <n v="-28.600555591144008"/>
    <n v="4.9755259994324688E-2"/>
    <n v="6.6896093620192484E-2"/>
    <n v="0.10298075376161449"/>
    <n v="0"/>
    <n v="0"/>
    <n v="0"/>
    <n v="0"/>
    <n v="0"/>
    <n v="0"/>
    <n v="0"/>
  </r>
  <r>
    <x v="11"/>
    <x v="15"/>
    <s v="44481_16"/>
    <n v="214.31670761908271"/>
    <n v="258.95102372358559"/>
    <n v="546.51609217986902"/>
    <n v="279.62253001182029"/>
    <n v="0.39294586933257403"/>
    <n v="3.1970083786007044"/>
    <n v="0.90979632132836186"/>
    <n v="-19.203534350558133"/>
    <n v="-20.602711220123545"/>
    <n v="-48.293543617902635"/>
    <n v="-29.020203794752323"/>
    <n v="7.4375039136686555E-2"/>
    <n v="0.12159656166700987"/>
    <n v="0.15950867913511246"/>
    <n v="0"/>
    <n v="0"/>
    <n v="0"/>
    <n v="0"/>
    <n v="0"/>
    <n v="0"/>
    <n v="0"/>
  </r>
  <r>
    <x v="11"/>
    <x v="16"/>
    <s v="44481_17"/>
    <n v="206.66500851615251"/>
    <n v="250.61635900492067"/>
    <n v="528.48350784136903"/>
    <n v="268.82121993610957"/>
    <n v="0.37962889369346065"/>
    <n v="3.0745820318312846"/>
    <n v="0.87905678603071824"/>
    <n v="-21.261424248083159"/>
    <n v="-21.905575483634763"/>
    <n v="-51.113339151579197"/>
    <n v="-31.371552168613807"/>
    <n v="6.1766941744219511E-2"/>
    <n v="9.3084753054070046E-2"/>
    <n v="0.1299556181021938"/>
    <n v="0"/>
    <n v="0"/>
    <n v="0"/>
    <n v="0"/>
    <n v="0"/>
    <n v="0"/>
    <n v="0"/>
  </r>
  <r>
    <x v="11"/>
    <x v="17"/>
    <s v="44481_18"/>
    <n v="195.90280094923534"/>
    <n v="238.9646175253732"/>
    <n v="504.85980767621061"/>
    <n v="256.95094734244452"/>
    <n v="0.34461626293544201"/>
    <n v="2.9217539424236914"/>
    <n v="0.79779350244134517"/>
    <n v="-23.552598249518596"/>
    <n v="-26.130909990050739"/>
    <n v="-58.706067901866234"/>
    <n v="-34.71682304422233"/>
    <n v="6.4027073395722431E-2"/>
    <n v="3.667006265384562E-2"/>
    <n v="0.13492993673548184"/>
    <n v="0"/>
    <n v="0"/>
    <n v="0"/>
    <n v="0"/>
    <n v="0"/>
    <n v="0"/>
    <n v="0"/>
  </r>
  <r>
    <x v="11"/>
    <x v="18"/>
    <s v="44481_19"/>
    <n v="185.83698462321158"/>
    <n v="227.95647290970783"/>
    <n v="485.12158381440764"/>
    <n v="246.46189728485282"/>
    <n v="0.15264389578124149"/>
    <n v="2.5372929134025357"/>
    <n v="0.35381038922876712"/>
    <n v="-30.821912317535116"/>
    <n v="-34.83134371693582"/>
    <n v="-76.141112665519856"/>
    <n v="-42.437282173628667"/>
    <n v="1.6223749616313274E-2"/>
    <n v="-0.13509831428348598"/>
    <n v="2.5427237449223806E-2"/>
    <n v="0"/>
    <n v="0"/>
    <n v="0"/>
    <n v="0"/>
    <n v="0"/>
    <n v="0"/>
    <n v="0"/>
  </r>
  <r>
    <x v="11"/>
    <x v="19"/>
    <s v="44481_20"/>
    <n v="190.18058430114226"/>
    <n v="234.20783574770411"/>
    <n v="503.64471397810337"/>
    <n v="254.17369145792179"/>
    <n v="0.19143443120332521"/>
    <n v="2.5735754992033137"/>
    <n v="0.44049958044214949"/>
    <n v="-35.445861966806774"/>
    <n v="-39.987107109885592"/>
    <n v="-86.757085003819242"/>
    <n v="-47.287896462176121"/>
    <n v="-4.9027356657261852E-3"/>
    <n v="-0.21640425183656381"/>
    <n v="-2.2614382602663151E-2"/>
    <n v="0"/>
    <n v="0"/>
    <n v="0"/>
    <n v="0"/>
    <n v="0"/>
    <n v="0"/>
    <n v="0"/>
  </r>
  <r>
    <x v="11"/>
    <x v="20"/>
    <s v="44481_21"/>
    <n v="215.97731913428865"/>
    <n v="266.25780598682314"/>
    <n v="578.74036333795425"/>
    <n v="291.38723022345908"/>
    <n v="0.25096446815583984"/>
    <n v="2.9353949985688543"/>
    <n v="0.57348081560854713"/>
    <n v="-37.973707115484018"/>
    <n v="-42.611865019919605"/>
    <n v="-89.843336769209401"/>
    <n v="-49.837300741790777"/>
    <n v="-2.392631394563316E-2"/>
    <n v="-0.28315893526530356"/>
    <n v="-6.3949116188545707E-2"/>
    <n v="0"/>
    <n v="0"/>
    <n v="0"/>
    <n v="0"/>
    <n v="0"/>
    <n v="0"/>
    <n v="0"/>
  </r>
  <r>
    <x v="11"/>
    <x v="21"/>
    <s v="44481_22"/>
    <n v="211.80651305984247"/>
    <n v="262.75067419801496"/>
    <n v="572.26079038923581"/>
    <n v="286.87172373874131"/>
    <n v="0.25645847583780818"/>
    <n v="2.9130468856890057"/>
    <n v="0.5854039791256429"/>
    <n v="-40.929595140349178"/>
    <n v="-45.842494665189299"/>
    <n v="-96.59480737587235"/>
    <n v="-53.891978155753847"/>
    <n v="-2.6351445708394438E-2"/>
    <n v="-0.31509287135244668"/>
    <n v="-6.9148217009234778E-2"/>
    <n v="0"/>
    <n v="0"/>
    <n v="0"/>
    <n v="0"/>
    <n v="0"/>
    <n v="0"/>
    <n v="0"/>
  </r>
  <r>
    <x v="11"/>
    <x v="22"/>
    <s v="44481_23"/>
    <n v="194.44469414833034"/>
    <n v="243.17173006798208"/>
    <n v="527.57661019829857"/>
    <n v="263.78596467978485"/>
    <n v="0.24670329681252962"/>
    <n v="2.7164105625320092"/>
    <n v="0.56551056045064163"/>
    <n v="-44.661624077907419"/>
    <n v="-49.298197166207672"/>
    <n v="-104.26580899325134"/>
    <n v="-58.706063551151715"/>
    <n v="-2.386329839218905E-2"/>
    <n v="-0.3398722592905572"/>
    <n v="-6.3389752027932816E-2"/>
    <n v="0"/>
    <n v="0"/>
    <n v="0"/>
    <n v="0"/>
    <n v="0"/>
    <n v="0"/>
    <n v="0"/>
  </r>
  <r>
    <x v="11"/>
    <x v="23"/>
    <s v="44481_24"/>
    <n v="172.41213828614752"/>
    <n v="216.87507994159449"/>
    <n v="469.69277387887053"/>
    <n v="233.47909477175097"/>
    <n v="0.2214435923219257"/>
    <n v="2.4413317396854537"/>
    <n v="0.51229655463219026"/>
    <n v="-46.923861208012056"/>
    <n v="-51.45837528246404"/>
    <n v="-109.06447287727319"/>
    <n v="-61.759299221043733"/>
    <n v="-2.5047050459669273E-2"/>
    <n v="-0.35730463527377421"/>
    <n v="-6.7091996865163248E-2"/>
    <n v="0"/>
    <n v="0"/>
    <n v="0"/>
    <n v="0"/>
    <n v="0"/>
    <n v="0"/>
    <n v="0"/>
  </r>
  <r>
    <x v="12"/>
    <x v="0"/>
    <s v="44482_1"/>
    <n v="149.18895209825232"/>
    <n v="186.06716802089798"/>
    <n v="400.72867417459759"/>
    <n v="199.57774662535869"/>
    <n v="0.20233812769520387"/>
    <n v="2.1190483538025511"/>
    <n v="0.47235403598708559"/>
    <n v="-47.043603748630339"/>
    <n v="-51.239027828424582"/>
    <n v="-108.33974207151311"/>
    <n v="-61.414587957606258"/>
    <n v="-2.2205967745001429E-2"/>
    <n v="-0.35466217718286797"/>
    <n v="-6.144079364974208E-2"/>
    <n v="0"/>
    <n v="0"/>
    <n v="0"/>
    <n v="0"/>
    <n v="0"/>
    <n v="0"/>
    <n v="0"/>
  </r>
  <r>
    <x v="12"/>
    <x v="1"/>
    <s v="44482_2"/>
    <n v="131.68605265504397"/>
    <n v="162.23907056147618"/>
    <n v="346.20710393091326"/>
    <n v="173.27037990505289"/>
    <n v="0.18554773428559737"/>
    <n v="1.8587423228131879"/>
    <n v="0.43558420819846094"/>
    <n v="-43.30041465013737"/>
    <n v="-48.032380739375114"/>
    <n v="-101.33749860462885"/>
    <n v="-55.459146111025966"/>
    <n v="-2.2078539028092314E-2"/>
    <n v="-0.35742736747256232"/>
    <n v="-6.1731315893051003E-2"/>
    <n v="0"/>
    <n v="0"/>
    <n v="0"/>
    <n v="0"/>
    <n v="0"/>
    <n v="0"/>
    <n v="0"/>
  </r>
  <r>
    <x v="12"/>
    <x v="2"/>
    <s v="44482_3"/>
    <n v="122.43089396119225"/>
    <n v="148.91783119092418"/>
    <n v="315.8546229519776"/>
    <n v="159.24565610784975"/>
    <n v="0.18271504893059104"/>
    <n v="1.7010977117498443"/>
    <n v="0.42957851484740633"/>
    <n v="-42.580137290621053"/>
    <n v="-47.61618153546776"/>
    <n v="-100.4595817645516"/>
    <n v="-54.701950935904442"/>
    <n v="-2.0802036189106737E-2"/>
    <n v="-0.36256616565343769"/>
    <n v="-5.8789112408934321E-2"/>
    <n v="0"/>
    <n v="0"/>
    <n v="0"/>
    <n v="0"/>
    <n v="0"/>
    <n v="0"/>
    <n v="0"/>
  </r>
  <r>
    <x v="12"/>
    <x v="3"/>
    <s v="44482_4"/>
    <n v="117.37512686407037"/>
    <n v="141.49634699208079"/>
    <n v="298.888896076972"/>
    <n v="151.45521498960429"/>
    <n v="0.17295141148145066"/>
    <n v="1.6246982118827524"/>
    <n v="0.40767307909523764"/>
    <n v="-41.429646454005869"/>
    <n v="-47.021650235134167"/>
    <n v="-98.657087452146882"/>
    <n v="-52.858803099773851"/>
    <n v="-2.5873228246556627E-2"/>
    <n v="-0.36551256144892774"/>
    <n v="-7.0281958969763303E-2"/>
    <n v="0"/>
    <n v="0"/>
    <n v="0"/>
    <n v="0"/>
    <n v="0"/>
    <n v="0"/>
    <n v="0"/>
  </r>
  <r>
    <x v="12"/>
    <x v="4"/>
    <s v="44482_5"/>
    <n v="114.82432702046162"/>
    <n v="139.05499019071544"/>
    <n v="292.96852477349233"/>
    <n v="148.78132312479164"/>
    <n v="0.17235066616780575"/>
    <n v="1.5994863311977123"/>
    <n v="0.40664597694438764"/>
    <n v="-40.018273677253859"/>
    <n v="-45.37774962402198"/>
    <n v="-94.909615184309317"/>
    <n v="-50.460263974051841"/>
    <n v="-2.5025204150730194E-2"/>
    <n v="-0.35715697791786027"/>
    <n v="-6.8366666853630673E-2"/>
    <n v="0"/>
    <n v="0"/>
    <n v="0"/>
    <n v="0"/>
    <n v="0"/>
    <n v="0"/>
    <n v="0"/>
  </r>
  <r>
    <x v="12"/>
    <x v="5"/>
    <s v="44482_6"/>
    <n v="116.23399496778882"/>
    <n v="142.01001815150946"/>
    <n v="299.41303281823195"/>
    <n v="151.19136709748665"/>
    <n v="0.17032043586076631"/>
    <n v="1.6210338733371368"/>
    <n v="0.40277575854664383"/>
    <n v="-40.374899650225629"/>
    <n v="-45.881365871717108"/>
    <n v="-95.527683596117868"/>
    <n v="-50.779603273364636"/>
    <n v="-2.4384530218594335E-2"/>
    <n v="-0.36985362762444368"/>
    <n v="-6.6737970521983062E-2"/>
    <n v="0"/>
    <n v="0"/>
    <n v="0"/>
    <n v="0"/>
    <n v="0"/>
    <n v="0"/>
    <n v="0"/>
  </r>
  <r>
    <x v="12"/>
    <x v="6"/>
    <s v="44482_7"/>
    <n v="130.61591949534724"/>
    <n v="157.77556140689995"/>
    <n v="333.8821556425986"/>
    <n v="170.65835171771474"/>
    <n v="0.18412771395599531"/>
    <n v="1.782821464923116"/>
    <n v="0.43119671605819876"/>
    <n v="-43.933131319450787"/>
    <n v="-50.893216029011718"/>
    <n v="-107.2449069187313"/>
    <n v="-57.037765050605294"/>
    <n v="-2.6178379689808618E-2"/>
    <n v="-0.40820491801079295"/>
    <n v="-7.0006453875144592E-2"/>
    <n v="0"/>
    <n v="0"/>
    <n v="0"/>
    <n v="0"/>
    <n v="0"/>
    <n v="0"/>
    <n v="0"/>
  </r>
  <r>
    <x v="12"/>
    <x v="7"/>
    <s v="44482_8"/>
    <n v="152.51749138983871"/>
    <n v="181.20362949107604"/>
    <n v="381.13904795593407"/>
    <n v="198.88415558557435"/>
    <n v="0.18057484542411331"/>
    <n v="2.0036095309223163"/>
    <n v="0.41945431736543098"/>
    <n v="-43.807120459073587"/>
    <n v="-50.956012992367057"/>
    <n v="-110.52358386053282"/>
    <n v="-57.915972018610397"/>
    <n v="-2.5960812491494144E-2"/>
    <n v="-0.38031826091689019"/>
    <n v="-6.9000240091564802E-2"/>
    <n v="0"/>
    <n v="0"/>
    <n v="0"/>
    <n v="0"/>
    <n v="0"/>
    <n v="0"/>
    <n v="0"/>
  </r>
  <r>
    <x v="12"/>
    <x v="8"/>
    <s v="44482_9"/>
    <n v="177.16448890540539"/>
    <n v="214.60723903357976"/>
    <n v="452.07917920508248"/>
    <n v="232.15719019838647"/>
    <n v="0.2805148455750604"/>
    <n v="2.5074292590683886"/>
    <n v="0.64849943950119171"/>
    <n v="-36.915936555794779"/>
    <n v="-40.142944437464095"/>
    <n v="-88.700409876828772"/>
    <n v="-49.061080739956623"/>
    <n v="1.9509898609949571E-2"/>
    <n v="-0.19179006112501795"/>
    <n v="3.4988698543074515E-2"/>
    <n v="0"/>
    <n v="0"/>
    <n v="0"/>
    <n v="0"/>
    <n v="0"/>
    <n v="0"/>
    <n v="0"/>
  </r>
  <r>
    <x v="12"/>
    <x v="9"/>
    <s v="44482_10"/>
    <n v="195.19000544676692"/>
    <n v="236.51494691683138"/>
    <n v="497.23113291619865"/>
    <n v="254.74354852693625"/>
    <n v="0.45427014760428552"/>
    <n v="2.9689788269712958"/>
    <n v="1.0473186919305737"/>
    <n v="-29.127009856909581"/>
    <n v="-30.677381611250819"/>
    <n v="-71.33563336203693"/>
    <n v="-40.686091090004581"/>
    <n v="4.8322357885761336E-2"/>
    <n v="-3.8727901503990525E-2"/>
    <n v="0.10048007419315261"/>
    <n v="0"/>
    <n v="0"/>
    <n v="0"/>
    <n v="0"/>
    <n v="0"/>
    <n v="0"/>
    <n v="0"/>
  </r>
  <r>
    <x v="12"/>
    <x v="10"/>
    <s v="44482_11"/>
    <n v="202.2604671035005"/>
    <n v="245.71146407004358"/>
    <n v="516.11772320839145"/>
    <n v="265.29886038985723"/>
    <n v="0.46751742458023987"/>
    <n v="3.1350797615702062"/>
    <n v="1.0798784905470271"/>
    <n v="-24.39593009675276"/>
    <n v="-26.553978775538766"/>
    <n v="-62.106244751815723"/>
    <n v="-36.573104028785608"/>
    <n v="4.7396576973878606E-2"/>
    <n v="2.022527999738339E-2"/>
    <n v="9.7740229803679163E-2"/>
    <n v="0"/>
    <n v="0"/>
    <n v="0"/>
    <n v="0"/>
    <n v="0"/>
    <n v="0"/>
    <n v="0"/>
  </r>
  <r>
    <x v="12"/>
    <x v="11"/>
    <s v="44482_12"/>
    <n v="206.74301468357143"/>
    <n v="250.52328300415638"/>
    <n v="526.62073297728682"/>
    <n v="270.26119634723153"/>
    <n v="0.48014394034661323"/>
    <n v="3.2042084215606814"/>
    <n v="1.1108672647534279"/>
    <n v="-21.083851583154033"/>
    <n v="-22.335869555463038"/>
    <n v="-53.154320137616516"/>
    <n v="-32.335141104224071"/>
    <n v="3.6441711860955836E-2"/>
    <n v="5.1977067961289786E-2"/>
    <n v="7.1684709162194812E-2"/>
    <n v="0"/>
    <n v="0"/>
    <n v="0"/>
    <n v="0"/>
    <n v="0"/>
    <n v="0"/>
    <n v="0"/>
  </r>
  <r>
    <x v="12"/>
    <x v="12"/>
    <s v="44482_13"/>
    <n v="211.24869633624587"/>
    <n v="254.9193531161834"/>
    <n v="536.12996486238524"/>
    <n v="275.88282493381996"/>
    <n v="0.48601946121088735"/>
    <n v="3.2422414572580527"/>
    <n v="1.1242367053009219"/>
    <n v="-18.32590753308839"/>
    <n v="-20.073354165379115"/>
    <n v="-48.839223453312329"/>
    <n v="-29.287650579773601"/>
    <n v="5.2904940696446259E-2"/>
    <n v="8.7076010282032379E-2"/>
    <n v="0.11007119527257231"/>
    <n v="0"/>
    <n v="0"/>
    <n v="0"/>
    <n v="0"/>
    <n v="0"/>
    <n v="0"/>
    <n v="0"/>
  </r>
  <r>
    <x v="12"/>
    <x v="13"/>
    <s v="44482_14"/>
    <n v="213.23798473744131"/>
    <n v="257.02480318356243"/>
    <n v="541.47220487198615"/>
    <n v="278.96289676832544"/>
    <n v="0.46855896357579818"/>
    <n v="3.2136119986870599"/>
    <n v="1.0835195979712282"/>
    <n v="-17.697793103493343"/>
    <n v="-20.659901675500482"/>
    <n v="-49.871371851053155"/>
    <n v="-28.459114339283879"/>
    <n v="4.5991912487798707E-2"/>
    <n v="5.3487014900704635E-2"/>
    <n v="9.3891151369048312E-2"/>
    <n v="0"/>
    <n v="0"/>
    <n v="0"/>
    <n v="0"/>
    <n v="0"/>
    <n v="0"/>
    <n v="0"/>
  </r>
  <r>
    <x v="12"/>
    <x v="14"/>
    <s v="44482_15"/>
    <n v="209.71652250008424"/>
    <n v="255.18809424211534"/>
    <n v="539.00885261608221"/>
    <n v="274.79770824922775"/>
    <n v="0.43928593965954227"/>
    <n v="3.1759889775665981"/>
    <n v="1.0180922092403604"/>
    <n v="-16.910759453868344"/>
    <n v="-18.593194901169571"/>
    <n v="-45.178730894359568"/>
    <n v="-27.317365450986756"/>
    <n v="3.8087275713589677E-2"/>
    <n v="8.4858446423493064E-2"/>
    <n v="7.5232283205508149E-2"/>
    <n v="0"/>
    <n v="0"/>
    <n v="0"/>
    <n v="0"/>
    <n v="0"/>
    <n v="0"/>
    <n v="0"/>
  </r>
  <r>
    <x v="12"/>
    <x v="15"/>
    <s v="44482_16"/>
    <n v="205.14716935463531"/>
    <n v="251.35011039544511"/>
    <n v="530.52714214906666"/>
    <n v="268.40895157764243"/>
    <n v="0.45901835934981017"/>
    <n v="3.2049676016273807"/>
    <n v="1.0647407319553694"/>
    <n v="-16.157788484420319"/>
    <n v="-16.335934823344854"/>
    <n v="-40.12747052475823"/>
    <n v="-26.11405513070682"/>
    <n v="5.6171778461533185E-2"/>
    <n v="0.15026919261341223"/>
    <n v="0.1168203434532768"/>
    <n v="0"/>
    <n v="0"/>
    <n v="0"/>
    <n v="0"/>
    <n v="0"/>
    <n v="0"/>
    <n v="0"/>
  </r>
  <r>
    <x v="12"/>
    <x v="16"/>
    <s v="44482_17"/>
    <n v="201.34607749375877"/>
    <n v="248.82614509922928"/>
    <n v="524.79009098905931"/>
    <n v="263.64174975145039"/>
    <n v="0.44841742345641106"/>
    <n v="3.17727018382628"/>
    <n v="1.0392249659636768"/>
    <n v="-16.161879508027223"/>
    <n v="-15.245403535544384"/>
    <n v="-37.946064491896401"/>
    <n v="-25.778460163126809"/>
    <n v="6.0207588844871929E-2"/>
    <n v="0.16688485872584452"/>
    <n v="0.12613973675931614"/>
    <n v="0"/>
    <n v="0"/>
    <n v="0"/>
    <n v="0"/>
    <n v="0"/>
    <n v="0"/>
    <n v="0"/>
  </r>
  <r>
    <x v="12"/>
    <x v="17"/>
    <s v="44482_18"/>
    <n v="195.86406836195104"/>
    <n v="241.9821563204608"/>
    <n v="512.32834550168377"/>
    <n v="258.52886243686038"/>
    <n v="0.26719049002548967"/>
    <n v="2.8593335124366472"/>
    <n v="0.6208378337243694"/>
    <n v="-22.569836080975115"/>
    <n v="-23.567114664440851"/>
    <n v="-54.441958264409095"/>
    <n v="-33.224822280494401"/>
    <n v="4.0827422513019809E-2"/>
    <n v="2.9976325553453548E-2"/>
    <n v="8.1222353413307233E-2"/>
    <n v="0"/>
    <n v="0"/>
    <n v="0"/>
    <n v="0"/>
    <n v="0"/>
    <n v="0"/>
    <n v="0"/>
  </r>
  <r>
    <x v="12"/>
    <x v="18"/>
    <s v="44482_19"/>
    <n v="191.84704675924067"/>
    <n v="235.4709087044096"/>
    <n v="506.02704388969602"/>
    <n v="255.43479750818383"/>
    <n v="0.15473386463052186"/>
    <n v="2.5369639221200346"/>
    <n v="0.36009758616265108"/>
    <n v="-28.998648288585457"/>
    <n v="-32.737311099026385"/>
    <n v="-71.909151920985352"/>
    <n v="-40.825862376044185"/>
    <n v="-9.3545323751726226E-3"/>
    <n v="-0.14923487192085957"/>
    <n v="-3.2467969926112547E-2"/>
    <n v="0"/>
    <n v="0"/>
    <n v="0"/>
    <n v="0"/>
    <n v="0"/>
    <n v="0"/>
    <n v="0"/>
  </r>
  <r>
    <x v="12"/>
    <x v="19"/>
    <s v="44482_20"/>
    <n v="202.48893689771569"/>
    <n v="249.14213534455919"/>
    <n v="540.84515998182735"/>
    <n v="271.74847698803705"/>
    <n v="0.20218053693996477"/>
    <n v="2.7035819860476988"/>
    <n v="0.465697184181116"/>
    <n v="-32.311961164054615"/>
    <n v="-36.870156506931536"/>
    <n v="-79.476352022526356"/>
    <n v="-44.343795869558718"/>
    <n v="-2.0036830454644727E-2"/>
    <n v="-0.20953564605444686"/>
    <n v="-5.5437597178985894E-2"/>
    <n v="0"/>
    <n v="0"/>
    <n v="0"/>
    <n v="0"/>
    <n v="0"/>
    <n v="0"/>
    <n v="0"/>
  </r>
  <r>
    <x v="12"/>
    <x v="20"/>
    <s v="44482_21"/>
    <n v="217.65929612130014"/>
    <n v="268.6504270842803"/>
    <n v="587.68099881889259"/>
    <n v="294.51979002112199"/>
    <n v="0.25153334225125124"/>
    <n v="2.9552589962410747"/>
    <n v="0.57478167951780446"/>
    <n v="-34.345441890971401"/>
    <n v="-38.984865737943586"/>
    <n v="-81.503865699569971"/>
    <n v="-46.211480913139553"/>
    <n v="-2.2135844581433698E-2"/>
    <n v="-0.24566764176911479"/>
    <n v="-5.9527545384311084E-2"/>
    <n v="0"/>
    <n v="0"/>
    <n v="0"/>
    <n v="0"/>
    <n v="0"/>
    <n v="0"/>
    <n v="0"/>
  </r>
  <r>
    <x v="12"/>
    <x v="21"/>
    <s v="44482_22"/>
    <n v="210.5142685212607"/>
    <n v="261.5585470996146"/>
    <n v="573.04786670748672"/>
    <n v="285.65476993668216"/>
    <n v="0.24907889412624007"/>
    <n v="2.8925159190195369"/>
    <n v="0.57091354830509444"/>
    <n v="-37.283228350162517"/>
    <n v="-41.481814288140896"/>
    <n v="-86.488897722886264"/>
    <n v="-49.835323049871448"/>
    <n v="-2.1766012158611087E-2"/>
    <n v="-0.26657783869224788"/>
    <n v="-5.9599301443799352E-2"/>
    <n v="0"/>
    <n v="0"/>
    <n v="0"/>
    <n v="0"/>
    <n v="0"/>
    <n v="0"/>
    <n v="0"/>
  </r>
  <r>
    <x v="12"/>
    <x v="22"/>
    <s v="44482_23"/>
    <n v="193.58031941650955"/>
    <n v="241.6507675289341"/>
    <n v="529.57282810689139"/>
    <n v="262.2966119777368"/>
    <n v="0.24572488008239446"/>
    <n v="2.6989042034158834"/>
    <n v="0.56602970704058175"/>
    <n v="-41.189350427465172"/>
    <n v="-46.429641865469058"/>
    <n v="-97.200852556533889"/>
    <n v="-55.434624083810178"/>
    <n v="-8.5916218635247038E-3"/>
    <n v="-0.29964783317846155"/>
    <n v="-2.8902364594442696E-2"/>
    <n v="0"/>
    <n v="0"/>
    <n v="0"/>
    <n v="0"/>
    <n v="0"/>
    <n v="0"/>
    <n v="0"/>
  </r>
  <r>
    <x v="12"/>
    <x v="23"/>
    <s v="44482_24"/>
    <n v="172.78363991886266"/>
    <n v="215.25284950644124"/>
    <n v="471.36938598184457"/>
    <n v="232.95137754189869"/>
    <n v="0.22433963706823895"/>
    <n v="2.4233645574409577"/>
    <n v="0.52059222518697834"/>
    <n v="-43.222228933507388"/>
    <n v="-48.698262804741681"/>
    <n v="-101.87232782312485"/>
    <n v="-58.445132779957994"/>
    <n v="-7.1314474259847596E-3"/>
    <n v="-0.31970407783886845"/>
    <n v="-2.6650838633219334E-2"/>
    <n v="0"/>
    <n v="0"/>
    <n v="0"/>
    <n v="0"/>
    <n v="0"/>
    <n v="0"/>
    <n v="0"/>
  </r>
  <r>
    <x v="13"/>
    <x v="0"/>
    <s v="44483_1"/>
    <n v="150.02104506067386"/>
    <n v="185.07315978391432"/>
    <n v="403.27893767302243"/>
    <n v="199.97279770737006"/>
    <n v="0.20580681280302318"/>
    <n v="2.0942526081787385"/>
    <n v="0.4815888032672096"/>
    <n v="-38.556662037654782"/>
    <n v="-45.486207635319005"/>
    <n v="-94.808146199131627"/>
    <n v="-51.738085222410135"/>
    <n v="-6.6798954076788264E-3"/>
    <n v="-0.31190855397661338"/>
    <n v="-2.6117971710493921E-2"/>
    <n v="0"/>
    <n v="0"/>
    <n v="0"/>
    <n v="0"/>
    <n v="0"/>
    <n v="0"/>
    <n v="0"/>
  </r>
  <r>
    <x v="13"/>
    <x v="1"/>
    <s v="44483_2"/>
    <n v="132.50360418289924"/>
    <n v="161.8507909760819"/>
    <n v="349.51580879841555"/>
    <n v="173.95440443499743"/>
    <n v="0.19055557396968098"/>
    <n v="1.8506048765179646"/>
    <n v="0.44880047526311595"/>
    <n v="-35.708582756896881"/>
    <n v="-43.723875084278149"/>
    <n v="-91.574945241456135"/>
    <n v="-47.866754875783151"/>
    <n v="-7.0926649930707526E-3"/>
    <n v="-0.31452422758766796"/>
    <n v="-2.7162971054326971E-2"/>
    <n v="0"/>
    <n v="0"/>
    <n v="0"/>
    <n v="0"/>
    <n v="0"/>
    <n v="0"/>
    <n v="0"/>
  </r>
  <r>
    <x v="13"/>
    <x v="2"/>
    <s v="44483_3"/>
    <n v="122.68929502795616"/>
    <n v="148.09545263195025"/>
    <n v="318.22071039349368"/>
    <n v="159.67178766244058"/>
    <n v="0.18676790592793366"/>
    <n v="1.7000642766416088"/>
    <n v="0.43929146657587342"/>
    <n v="-35.998546937665267"/>
    <n v="-44.051485609175778"/>
    <n v="-91.806198936691331"/>
    <n v="-47.964729115851874"/>
    <n v="-6.3505979946475886E-3"/>
    <n v="-0.32955363273019"/>
    <n v="-2.5855505774377736E-2"/>
    <n v="0"/>
    <n v="0"/>
    <n v="0"/>
    <n v="0"/>
    <n v="0"/>
    <n v="0"/>
    <n v="0"/>
  </r>
  <r>
    <x v="13"/>
    <x v="3"/>
    <s v="44483_4"/>
    <n v="117.33231550792046"/>
    <n v="140.90037213135571"/>
    <n v="301.95366725738262"/>
    <n v="152.10359326614309"/>
    <n v="0.18059258323923139"/>
    <n v="1.6312098393564021"/>
    <n v="0.4250782577062619"/>
    <n v="-34.115157407500014"/>
    <n v="-40.679740993491208"/>
    <n v="-84.350717436368967"/>
    <n v="-44.471809624558091"/>
    <n v="-1.0425603620730094E-2"/>
    <n v="-0.3048352513718674"/>
    <n v="-3.5054035812395537E-2"/>
    <n v="0"/>
    <n v="0"/>
    <n v="0"/>
    <n v="0"/>
    <n v="0"/>
    <n v="0"/>
    <n v="0"/>
  </r>
  <r>
    <x v="13"/>
    <x v="4"/>
    <s v="44483_5"/>
    <n v="115.19153360359398"/>
    <n v="138.26206855379053"/>
    <n v="295.88905835172051"/>
    <n v="149.07335008000396"/>
    <n v="0.18086734017361922"/>
    <n v="1.5977398968262373"/>
    <n v="0.42661896172325703"/>
    <n v="-33.98216485893068"/>
    <n v="-40.279596746481957"/>
    <n v="-83.618908966311153"/>
    <n v="-44.232620454482621"/>
    <n v="-7.2555941532834256E-3"/>
    <n v="-0.2995772195174814"/>
    <n v="-2.7869758131373441E-2"/>
    <n v="0"/>
    <n v="0"/>
    <n v="0"/>
    <n v="0"/>
    <n v="0"/>
    <n v="0"/>
    <n v="0"/>
  </r>
  <r>
    <x v="13"/>
    <x v="5"/>
    <s v="44483_6"/>
    <n v="116.70414616625428"/>
    <n v="141.50461211732213"/>
    <n v="303.58616615463245"/>
    <n v="151.49931018889109"/>
    <n v="0.18073126106238468"/>
    <n v="1.6288570642026727"/>
    <n v="0.42668352381346986"/>
    <n v="-34.524049745324447"/>
    <n v="-41.012263132937562"/>
    <n v="-84.714714031713044"/>
    <n v="-44.803950308155571"/>
    <n v="-9.8007752182697871E-3"/>
    <n v="-0.31218606204091703"/>
    <n v="-3.3219518507595643E-2"/>
    <n v="0"/>
    <n v="0"/>
    <n v="0"/>
    <n v="0"/>
    <n v="0"/>
    <n v="0"/>
    <n v="0"/>
  </r>
  <r>
    <x v="13"/>
    <x v="6"/>
    <s v="44483_7"/>
    <n v="131.55747062258772"/>
    <n v="158.1450012530361"/>
    <n v="339.90021363999989"/>
    <n v="171.88140664927968"/>
    <n v="0.19542995064221019"/>
    <n v="1.7983550986104047"/>
    <n v="0.45818590948707738"/>
    <n v="-36.289353804113077"/>
    <n v="-43.701840479601557"/>
    <n v="-91.462569553581673"/>
    <n v="-47.924157925675146"/>
    <n v="-9.7146893914231165E-3"/>
    <n v="-0.33516604955769119"/>
    <n v="-3.234656810864061E-2"/>
    <n v="0"/>
    <n v="0"/>
    <n v="0"/>
    <n v="0"/>
    <n v="0"/>
    <n v="0"/>
    <n v="0"/>
  </r>
  <r>
    <x v="13"/>
    <x v="7"/>
    <s v="44483_8"/>
    <n v="155.04621985539785"/>
    <n v="183.41790975346132"/>
    <n v="391.76629410167948"/>
    <n v="202.39058936540437"/>
    <n v="0.18205891997075158"/>
    <n v="2.0213225375537003"/>
    <n v="0.42538968698696222"/>
    <n v="-40.793440163310414"/>
    <n v="-47.943110955998449"/>
    <n v="-102.89092571021943"/>
    <n v="-54.704197227960293"/>
    <n v="-2.2371211988205384E-2"/>
    <n v="-0.36454701298671111"/>
    <n v="-6.0451586527988828E-2"/>
    <n v="0"/>
    <n v="0"/>
    <n v="0"/>
    <n v="0"/>
    <n v="0"/>
    <n v="0"/>
    <n v="0"/>
  </r>
  <r>
    <x v="13"/>
    <x v="8"/>
    <s v="44483_9"/>
    <n v="182.88054722698919"/>
    <n v="221.56907221027663"/>
    <n v="471.20176167243824"/>
    <n v="240.17943157233128"/>
    <n v="0.16368081108253457"/>
    <n v="2.4620469203443465"/>
    <n v="0.37964601591506897"/>
    <n v="-36.778760168181833"/>
    <n v="-39.563742323377021"/>
    <n v="-87.190106058877433"/>
    <n v="-48.924463582951532"/>
    <n v="-8.3000710245977761E-3"/>
    <n v="-0.21418213569000435"/>
    <n v="-2.7090321697431138E-2"/>
    <n v="0"/>
    <n v="0"/>
    <n v="0"/>
    <n v="0"/>
    <n v="0"/>
    <n v="0"/>
    <n v="0"/>
  </r>
  <r>
    <x v="13"/>
    <x v="9"/>
    <s v="44483_10"/>
    <n v="211.0413107424896"/>
    <n v="254.46471377009124"/>
    <n v="541.45982993998268"/>
    <n v="277.03223479300959"/>
    <n v="0.20675350439349505"/>
    <n v="2.8612341109618624"/>
    <n v="0.47823176095124953"/>
    <n v="-30.086087373350754"/>
    <n v="-30.687052364115956"/>
    <n v="-68.627236647847894"/>
    <n v="-40.336881880377888"/>
    <n v="6.9248589652424657E-3"/>
    <n v="-8.3896409438562636E-2"/>
    <n v="6.7646116983253093E-3"/>
    <n v="0"/>
    <n v="0"/>
    <n v="0"/>
    <n v="0"/>
    <n v="0"/>
    <n v="0"/>
    <n v="0"/>
  </r>
  <r>
    <x v="13"/>
    <x v="10"/>
    <s v="44483_11"/>
    <n v="229.90140604370723"/>
    <n v="273.57412051912587"/>
    <n v="580.63496588718363"/>
    <n v="300.26830433028351"/>
    <n v="0.17176921389114613"/>
    <n v="3.0079249754484589"/>
    <n v="0.39895127291274834"/>
    <n v="-26.736320358219594"/>
    <n v="-27.121172111418105"/>
    <n v="-61.237048593680143"/>
    <n v="-36.324273492192297"/>
    <n v="2.8618767934241222E-2"/>
    <n v="-2.4847205645544022E-2"/>
    <n v="5.5830287253377867E-2"/>
    <n v="0"/>
    <n v="0"/>
    <n v="0"/>
    <n v="0"/>
    <n v="0"/>
    <n v="0"/>
    <n v="0"/>
  </r>
  <r>
    <x v="13"/>
    <x v="11"/>
    <s v="44483_12"/>
    <n v="242.51138786301908"/>
    <n v="285.21332301652791"/>
    <n v="606.01845841370493"/>
    <n v="314.83940402104656"/>
    <n v="0.16089661552070855"/>
    <n v="3.1040880751004662"/>
    <n v="0.37275429977140295"/>
    <n v="-23.907796425561703"/>
    <n v="-24.070221936174889"/>
    <n v="-54.594960870983549"/>
    <n v="-32.891907218812548"/>
    <n v="2.3995752487854106E-2"/>
    <n v="-7.287853901439603E-3"/>
    <n v="4.433417791885691E-2"/>
    <n v="0"/>
    <n v="0"/>
    <n v="0"/>
    <n v="0"/>
    <n v="0"/>
    <n v="0"/>
    <n v="0"/>
  </r>
  <r>
    <x v="13"/>
    <x v="12"/>
    <s v="44483_13"/>
    <n v="247.22966234627384"/>
    <n v="288.10971435884801"/>
    <n v="612.51716301147451"/>
    <n v="320.88191625618964"/>
    <n v="0.29826183387920202"/>
    <n v="3.2727970433062943"/>
    <n v="0.68379900358844015"/>
    <n v="-22.198428289301205"/>
    <n v="-23.539511888940538"/>
    <n v="-53.259004587755108"/>
    <n v="-31.115241966475278"/>
    <n v="2.4942914602946547E-2"/>
    <n v="-6.6863375524202802E-3"/>
    <n v="4.7156278557228516E-2"/>
    <n v="0"/>
    <n v="0"/>
    <n v="0"/>
    <n v="0"/>
    <n v="0"/>
    <n v="0"/>
    <n v="0"/>
  </r>
  <r>
    <x v="13"/>
    <x v="13"/>
    <s v="44483_14"/>
    <n v="246.74105181228526"/>
    <n v="286.73956657299465"/>
    <n v="609.03115877710047"/>
    <n v="321.38760175859903"/>
    <n v="0.33250103937775499"/>
    <n v="3.272111629157429"/>
    <n v="0.7640783849250492"/>
    <n v="-22.03005132000704"/>
    <n v="-25.331186329501065"/>
    <n v="-57.723664146105605"/>
    <n v="-31.88519338941704"/>
    <n v="2.5329658500596867E-2"/>
    <n v="-4.3906989167216956E-2"/>
    <n v="4.854127723475106E-2"/>
    <n v="0"/>
    <n v="0"/>
    <n v="0"/>
    <n v="0"/>
    <n v="0"/>
    <n v="0"/>
    <n v="0"/>
  </r>
  <r>
    <x v="13"/>
    <x v="14"/>
    <s v="44483_15"/>
    <n v="239.97193904344516"/>
    <n v="282.46115865734038"/>
    <n v="599.02303464449665"/>
    <n v="314.66161389656355"/>
    <n v="0.28554262441472394"/>
    <n v="3.2320084998236163"/>
    <n v="0.65675146485845048"/>
    <n v="-22.383925607040105"/>
    <n v="-25.144156906425778"/>
    <n v="-57.966206232182522"/>
    <n v="-32.558431032410169"/>
    <n v="5.0285293917624832E-2"/>
    <n v="1.0890256430088929E-2"/>
    <n v="0.10552632623386281"/>
    <n v="0"/>
    <n v="0"/>
    <n v="0"/>
    <n v="0"/>
    <n v="0"/>
    <n v="0"/>
    <n v="0"/>
  </r>
  <r>
    <x v="13"/>
    <x v="15"/>
    <s v="44483_16"/>
    <n v="232.32062044885816"/>
    <n v="276.32766668021117"/>
    <n v="586.30537339425723"/>
    <n v="304.75480424635288"/>
    <n v="0.48336747797473878"/>
    <n v="3.3729879278282588"/>
    <n v="1.1129340608243037"/>
    <n v="-22.914779163969719"/>
    <n v="-24.94612855485277"/>
    <n v="-56.615866793959299"/>
    <n v="-33.459788580040509"/>
    <n v="5.8774899222637754E-2"/>
    <n v="4.0707041850912354E-2"/>
    <n v="0.12468392027067904"/>
    <n v="0"/>
    <n v="0"/>
    <n v="0"/>
    <n v="0"/>
    <n v="0"/>
    <n v="0"/>
    <n v="0"/>
  </r>
  <r>
    <x v="13"/>
    <x v="16"/>
    <s v="44483_17"/>
    <n v="218.76111584204455"/>
    <n v="264.07618082949932"/>
    <n v="559.68765328225652"/>
    <n v="287.71343694265369"/>
    <n v="0.56191287200281648"/>
    <n v="3.3135562745331306"/>
    <n v="1.2945079859617223"/>
    <n v="-24.622417757828966"/>
    <n v="-25.85470239730455"/>
    <n v="-58.747086294202255"/>
    <n v="-35.066911487729399"/>
    <n v="4.2933457908729669E-2"/>
    <n v="1.6825887953631428E-2"/>
    <n v="8.7281832641314602E-2"/>
    <n v="0"/>
    <n v="0"/>
    <n v="0"/>
    <n v="0"/>
    <n v="0"/>
    <n v="0"/>
    <n v="0"/>
  </r>
  <r>
    <x v="13"/>
    <x v="17"/>
    <s v="44483_18"/>
    <n v="206.46016250045682"/>
    <n v="249.66054122329334"/>
    <n v="529.74432250792552"/>
    <n v="271.96059714254915"/>
    <n v="0.37866098214475941"/>
    <n v="3.0116707277404804"/>
    <n v="0.87351457183422032"/>
    <n v="-27.452832966036752"/>
    <n v="-31.521367757068248"/>
    <n v="-71.234083618014139"/>
    <n v="-39.958400962299507"/>
    <n v="2.2233008360438143E-2"/>
    <n v="-9.3699233738444174E-2"/>
    <n v="4.0026292678001285E-2"/>
    <n v="0"/>
    <n v="0"/>
    <n v="0"/>
    <n v="0"/>
    <n v="0"/>
    <n v="0"/>
    <n v="0"/>
  </r>
  <r>
    <x v="13"/>
    <x v="18"/>
    <s v="44483_19"/>
    <n v="194.71924986177447"/>
    <n v="236.3409637564863"/>
    <n v="504.22115106305051"/>
    <n v="259.43188420910121"/>
    <n v="0.21990257812271655"/>
    <n v="2.6550167540797021"/>
    <n v="0.5068346548694862"/>
    <n v="-31.385717348990383"/>
    <n v="-37.810498155265222"/>
    <n v="-84.650171563941939"/>
    <n v="-44.901661251511086"/>
    <n v="8.6252688094627071E-3"/>
    <n v="-0.19103801694853464"/>
    <n v="9.7063971187925542E-3"/>
    <n v="0"/>
    <n v="0"/>
    <n v="0"/>
    <n v="0"/>
    <n v="0"/>
    <n v="0"/>
    <n v="0"/>
  </r>
  <r>
    <x v="13"/>
    <x v="19"/>
    <s v="44483_20"/>
    <n v="198.58285451285369"/>
    <n v="241.41779702798078"/>
    <n v="520.81448806246487"/>
    <n v="266.05096021722767"/>
    <n v="0.23231434260593919"/>
    <n v="2.6496253750982346"/>
    <n v="0.53205293438618428"/>
    <n v="-35.688264656656266"/>
    <n v="-42.373856744194072"/>
    <n v="-93.424665307905116"/>
    <n v="-49.170396984108265"/>
    <n v="5.6582870232915116E-3"/>
    <n v="-0.25253464771866091"/>
    <n v="3.9378337235855586E-3"/>
    <n v="0"/>
    <n v="0"/>
    <n v="0"/>
    <n v="0"/>
    <n v="0"/>
    <n v="0"/>
    <n v="0"/>
  </r>
  <r>
    <x v="13"/>
    <x v="20"/>
    <s v="44483_21"/>
    <n v="226.28988467858019"/>
    <n v="276.41583939064043"/>
    <n v="602.44652888159794"/>
    <n v="305.9818660795392"/>
    <n v="0.28361735913011893"/>
    <n v="3.0528373674901217"/>
    <n v="0.64491644413013627"/>
    <n v="-37.247640827457545"/>
    <n v="-43.704871028789348"/>
    <n v="-93.936350603262653"/>
    <n v="-50.238877552752982"/>
    <n v="-1.1095505619686242E-2"/>
    <n v="-0.29642108942803858"/>
    <n v="-3.3402276916782825E-2"/>
    <n v="0"/>
    <n v="0"/>
    <n v="0"/>
    <n v="0"/>
    <n v="0"/>
    <n v="0"/>
    <n v="0"/>
  </r>
  <r>
    <x v="13"/>
    <x v="21"/>
    <s v="44483_22"/>
    <n v="221.46085846888761"/>
    <n v="271.47648361187902"/>
    <n v="592.62789375558191"/>
    <n v="300.50385707486504"/>
    <n v="0.27791066971785117"/>
    <n v="3.000866717257864"/>
    <n v="0.63312177357508448"/>
    <n v="-40.37876677649372"/>
    <n v="-47.406874379525028"/>
    <n v="-101.88243871840771"/>
    <n v="-54.459048071717994"/>
    <n v="-1.623361581307755E-2"/>
    <n v="-0.33852050658218052"/>
    <n v="-4.424404018152843E-2"/>
    <n v="0"/>
    <n v="0"/>
    <n v="0"/>
    <n v="0"/>
    <n v="0"/>
    <n v="0"/>
    <n v="0"/>
  </r>
  <r>
    <x v="13"/>
    <x v="22"/>
    <s v="44483_23"/>
    <n v="205.85745716077093"/>
    <n v="253.40142425866395"/>
    <n v="553.61069602248733"/>
    <n v="279.35966003999698"/>
    <n v="0.26942490521199597"/>
    <n v="2.8269234623867452"/>
    <n v="0.61463719582039433"/>
    <n v="-43.975754276507061"/>
    <n v="-51.643365458342608"/>
    <n v="-110.9570137775188"/>
    <n v="-59.501297092894966"/>
    <n v="-1.8480440389220192E-2"/>
    <n v="-0.37953158529102665"/>
    <n v="-5.0282093855015524E-2"/>
    <n v="0"/>
    <n v="0"/>
    <n v="0"/>
    <n v="0"/>
    <n v="0"/>
    <n v="0"/>
    <n v="0"/>
  </r>
  <r>
    <x v="13"/>
    <x v="23"/>
    <s v="44483_24"/>
    <n v="187.90130057716135"/>
    <n v="232.43466160122054"/>
    <n v="508.16627451887069"/>
    <n v="254.63964327897642"/>
    <n v="0.24315552094521062"/>
    <n v="2.6089733626135585"/>
    <n v="0.56052367967262973"/>
    <n v="-43.752397595984988"/>
    <n v="-51.354608055064311"/>
    <n v="-110.12603223499532"/>
    <n v="-59.566196378032622"/>
    <n v="-2.3811520782778435E-2"/>
    <n v="-0.37361530772005924"/>
    <n v="-6.329118373599886E-2"/>
    <n v="0"/>
    <n v="0"/>
    <n v="0"/>
    <n v="0"/>
    <n v="0"/>
    <n v="0"/>
    <n v="0"/>
  </r>
  <r>
    <x v="14"/>
    <x v="0"/>
    <s v="44484_1"/>
    <n v="161.28678366590407"/>
    <n v="197.93122808809576"/>
    <n v="430.35546337022384"/>
    <n v="215.73479582069402"/>
    <n v="0.21010114908164368"/>
    <n v="2.2006865137938312"/>
    <n v="0.48954138422194682"/>
    <n v="-37.026003664536702"/>
    <n v="-45.636327921613159"/>
    <n v="-96.063910463201879"/>
    <n v="-50.811118967241981"/>
    <n v="-2.2686080166006102E-2"/>
    <n v="-0.36262789362186942"/>
    <n v="-6.1250405902504343E-2"/>
    <n v="0"/>
    <n v="0"/>
    <n v="0"/>
    <n v="0"/>
    <n v="0"/>
    <n v="0"/>
    <n v="0"/>
  </r>
  <r>
    <x v="14"/>
    <x v="1"/>
    <s v="44484_2"/>
    <n v="141.79407919688751"/>
    <n v="171.50341240800361"/>
    <n v="369.80855819107603"/>
    <n v="186.46883306137553"/>
    <n v="0.1927905977944486"/>
    <n v="1.910297755566454"/>
    <n v="0.45221678710596463"/>
    <n v="-37.294624563005385"/>
    <n v="-46.058816852935124"/>
    <n v="-97.858930175079337"/>
    <n v="-51.36588436943763"/>
    <n v="-2.1392882449150302E-2"/>
    <n v="-0.36957202926043187"/>
    <n v="-5.8689583798203077E-2"/>
    <n v="0"/>
    <n v="0"/>
    <n v="0"/>
    <n v="0"/>
    <n v="0"/>
    <n v="0"/>
    <n v="0"/>
  </r>
  <r>
    <x v="14"/>
    <x v="2"/>
    <s v="44484_3"/>
    <n v="129.5548051449064"/>
    <n v="154.91792698270075"/>
    <n v="332.44814226801253"/>
    <n v="168.59948052292589"/>
    <n v="0.18578835127189591"/>
    <n v="1.7241803822362944"/>
    <n v="0.43666094713841197"/>
    <n v="-39.166562169298587"/>
    <n v="-48.355968913616472"/>
    <n v="-102.31294674041219"/>
    <n v="-53.540251152373578"/>
    <n v="-2.2831712641789337E-2"/>
    <n v="-0.40090058287053193"/>
    <n v="-6.2306833935789056E-2"/>
    <n v="0"/>
    <n v="0"/>
    <n v="0"/>
    <n v="0"/>
    <n v="0"/>
    <n v="0"/>
    <n v="0"/>
  </r>
  <r>
    <x v="14"/>
    <x v="3"/>
    <s v="44484_4"/>
    <n v="123.06107440507965"/>
    <n v="146.62703113503306"/>
    <n v="312.56213365036075"/>
    <n v="159.36528480372627"/>
    <n v="0.1782870696008608"/>
    <n v="1.6440027909355406"/>
    <n v="0.41979621224193497"/>
    <n v="-39.713670794157899"/>
    <n v="-48.562108138922405"/>
    <n v="-102.68837062367841"/>
    <n v="-53.744922190301239"/>
    <n v="-2.882302752771029E-2"/>
    <n v="-0.40914575257163893"/>
    <n v="-7.5966754967501562E-2"/>
    <n v="0"/>
    <n v="0"/>
    <n v="0"/>
    <n v="0"/>
    <n v="0"/>
    <n v="0"/>
    <n v="0"/>
  </r>
  <r>
    <x v="14"/>
    <x v="4"/>
    <s v="44484_5"/>
    <n v="120.21338979802387"/>
    <n v="142.7456032964559"/>
    <n v="303.56915024796285"/>
    <n v="155.1908005192426"/>
    <n v="0.18045224940488033"/>
    <n v="1.6088102784802787"/>
    <n v="0.4256313091135997"/>
    <n v="-39.051801342867087"/>
    <n v="-46.583541650195713"/>
    <n v="-97.483583239937872"/>
    <n v="-52.046680757528357"/>
    <n v="-2.9296524278489791E-2"/>
    <n v="-0.39593662529893109"/>
    <n v="-7.6707231597856584E-2"/>
    <n v="0"/>
    <n v="0"/>
    <n v="0"/>
    <n v="0"/>
    <n v="0"/>
    <n v="0"/>
    <n v="0"/>
  </r>
  <r>
    <x v="14"/>
    <x v="5"/>
    <s v="44484_6"/>
    <n v="121.2527011051728"/>
    <n v="145.03063979415282"/>
    <n v="308.67111125748318"/>
    <n v="156.93620859603925"/>
    <n v="0.17581914347453562"/>
    <n v="1.6183995558087909"/>
    <n v="0.41470982253630467"/>
    <n v="-39.554523651889255"/>
    <n v="-47.318857521615641"/>
    <n v="-99.035852545398456"/>
    <n v="-52.647970763191609"/>
    <n v="-3.2950241415945901E-2"/>
    <n v="-0.41419476037336417"/>
    <n v="-8.4989312167215392E-2"/>
    <n v="0"/>
    <n v="0"/>
    <n v="0"/>
    <n v="0"/>
    <n v="0"/>
    <n v="0"/>
    <n v="0"/>
  </r>
  <r>
    <x v="14"/>
    <x v="6"/>
    <s v="44484_7"/>
    <n v="133.86676578833504"/>
    <n v="158.83805384429101"/>
    <n v="338.75347654289669"/>
    <n v="173.9701518801007"/>
    <n v="0.17941797457196129"/>
    <n v="1.7387212159636964"/>
    <n v="0.42258871410276672"/>
    <n v="-38.655813962380947"/>
    <n v="-47.192222948162311"/>
    <n v="-99.096942383288493"/>
    <n v="-51.635808276647133"/>
    <n v="-3.4688082583396562E-2"/>
    <n v="-0.42826136194438069"/>
    <n v="-8.8366527684591342E-2"/>
    <n v="0"/>
    <n v="0"/>
    <n v="0"/>
    <n v="0"/>
    <n v="0"/>
    <n v="0"/>
    <n v="0"/>
  </r>
  <r>
    <x v="14"/>
    <x v="7"/>
    <s v="44484_8"/>
    <n v="154.15772618331641"/>
    <n v="180.04048709312457"/>
    <n v="381.59591276315865"/>
    <n v="200.03573954085778"/>
    <n v="0.19148773546261011"/>
    <n v="1.96139933557456"/>
    <n v="0.44679042979130967"/>
    <n v="-42.14072080452231"/>
    <n v="-50.686126432311042"/>
    <n v="-107.54940818621097"/>
    <n v="-56.570730654070005"/>
    <n v="-3.2304442341705195E-2"/>
    <n v="-0.4306974334482816"/>
    <n v="-8.2693501156915206E-2"/>
    <n v="0"/>
    <n v="0"/>
    <n v="0"/>
    <n v="0"/>
    <n v="0"/>
    <n v="0"/>
    <n v="0"/>
  </r>
  <r>
    <x v="14"/>
    <x v="8"/>
    <s v="44484_9"/>
    <n v="183.0292901770099"/>
    <n v="218.76471938773574"/>
    <n v="461.96356054837281"/>
    <n v="239.79614369525319"/>
    <n v="0.24368701339848808"/>
    <n v="2.5510854159074188"/>
    <n v="0.56483866180942199"/>
    <n v="-34.494634556860902"/>
    <n v="-39.868975575785576"/>
    <n v="-85.983342653354811"/>
    <n v="-47.64323748690019"/>
    <n v="6.1018033161281478E-4"/>
    <n v="-0.23072940635941327"/>
    <n v="-7.1926239959218541E-3"/>
    <n v="0"/>
    <n v="0"/>
    <n v="0"/>
    <n v="0"/>
    <n v="0"/>
    <n v="0"/>
    <n v="0"/>
  </r>
  <r>
    <x v="14"/>
    <x v="9"/>
    <s v="44484_10"/>
    <n v="201.11666746775938"/>
    <n v="243.25523351608169"/>
    <n v="512.63625827930082"/>
    <n v="264.80872710879947"/>
    <n v="0.47440214779761147"/>
    <n v="3.1044118509773631"/>
    <n v="1.0955394118315118"/>
    <n v="-25.048671199874782"/>
    <n v="-28.635733754656613"/>
    <n v="-63.476196003565072"/>
    <n v="-37.507073688155174"/>
    <n v="2.7165752227496183E-2"/>
    <n v="-4.2805921166040421E-2"/>
    <n v="5.3052848832039617E-2"/>
    <n v="0"/>
    <n v="0"/>
    <n v="0"/>
    <n v="0"/>
    <n v="0"/>
    <n v="0"/>
    <n v="0"/>
  </r>
  <r>
    <x v="14"/>
    <x v="10"/>
    <s v="44484_11"/>
    <n v="209.46183650231785"/>
    <n v="253.01092915166822"/>
    <n v="534.18597638134008"/>
    <n v="275.72566090518256"/>
    <n v="0.50974270912019592"/>
    <n v="3.2351959295495027"/>
    <n v="1.1773309084130474"/>
    <n v="-22.207859842949404"/>
    <n v="-25.659381850307177"/>
    <n v="-56.594662171082753"/>
    <n v="-34.241380581873926"/>
    <n v="4.2065264618690403E-2"/>
    <n v="9.3419019214598248E-3"/>
    <n v="8.7000980951249071E-2"/>
    <n v="0"/>
    <n v="0"/>
    <n v="0"/>
    <n v="0"/>
    <n v="0"/>
    <n v="0"/>
    <n v="0"/>
  </r>
  <r>
    <x v="14"/>
    <x v="11"/>
    <s v="44484_12"/>
    <n v="213.03884136036459"/>
    <n v="257.21579150100109"/>
    <n v="543.30710788332203"/>
    <n v="279.93020535914468"/>
    <n v="0.50387247866886842"/>
    <n v="3.2654251601219721"/>
    <n v="1.1661935474201739"/>
    <n v="-17.278750002068065"/>
    <n v="-19.839007937824828"/>
    <n v="-44.553352803137038"/>
    <n v="-28.376999398342054"/>
    <n v="5.418575872648073E-2"/>
    <n v="7.766299152044287E-2"/>
    <n v="0.11334706277131386"/>
    <n v="0"/>
    <n v="0"/>
    <n v="0"/>
    <n v="0"/>
    <n v="0"/>
    <n v="0"/>
    <n v="0"/>
  </r>
  <r>
    <x v="14"/>
    <x v="12"/>
    <s v="44484_13"/>
    <n v="212.52873761757019"/>
    <n v="257.10905151365961"/>
    <n v="544.40614412716423"/>
    <n v="279.95334209982542"/>
    <n v="0.49840910699145269"/>
    <n v="3.2632411153627308"/>
    <n v="1.1535216481587982"/>
    <n v="-15.347637168630982"/>
    <n v="-17.968377702943386"/>
    <n v="-40.213884916540181"/>
    <n v="-25.870036352841861"/>
    <n v="5.7266639315138972E-2"/>
    <n v="0.10332204934479974"/>
    <n v="0.12003416233354494"/>
    <n v="0"/>
    <n v="0"/>
    <n v="0"/>
    <n v="0"/>
    <n v="0"/>
    <n v="0"/>
    <n v="0"/>
  </r>
  <r>
    <x v="14"/>
    <x v="13"/>
    <s v="44484_14"/>
    <n v="212.63967393581382"/>
    <n v="257.27449081747778"/>
    <n v="546.55017399982034"/>
    <n v="281.2503278038314"/>
    <n v="0.49290413643544145"/>
    <n v="3.2280793053865051"/>
    <n v="1.1400512417200381"/>
    <n v="-16.055899435267534"/>
    <n v="-20.166332957428487"/>
    <n v="-44.672568200663051"/>
    <n v="-26.827902702928178"/>
    <n v="5.8633690573414048E-2"/>
    <n v="5.0403080322926896E-2"/>
    <n v="0.12321015281302888"/>
    <n v="0"/>
    <n v="0"/>
    <n v="0"/>
    <n v="0"/>
    <n v="0"/>
    <n v="0"/>
    <n v="0"/>
  </r>
  <r>
    <x v="14"/>
    <x v="14"/>
    <s v="44484_15"/>
    <n v="207.00032384348646"/>
    <n v="253.12128302452945"/>
    <n v="536.2115302026956"/>
    <n v="273.6764626028837"/>
    <n v="0.47389224711537187"/>
    <n v="3.1929932497953861"/>
    <n v="1.0987139666062316"/>
    <n v="-15.577357869906333"/>
    <n v="-18.640282973513152"/>
    <n v="-41.945865907460757"/>
    <n v="-26.139011870071144"/>
    <n v="4.1453580908857909E-2"/>
    <n v="7.1944763236249279E-2"/>
    <n v="8.3603844951417289E-2"/>
    <n v="0"/>
    <n v="0"/>
    <n v="0"/>
    <n v="0"/>
    <n v="0"/>
    <n v="0"/>
    <n v="0"/>
  </r>
  <r>
    <x v="14"/>
    <x v="15"/>
    <s v="44484_16"/>
    <n v="200.61350922365483"/>
    <n v="247.26758577197256"/>
    <n v="523.69871265546658"/>
    <n v="265.06446514579352"/>
    <n v="0.47162377969326763"/>
    <n v="3.1397557776051044"/>
    <n v="1.0915519705309755"/>
    <n v="-15.489886823339134"/>
    <n v="-17.435432353740936"/>
    <n v="-38.613035253240106"/>
    <n v="-25.860859345000442"/>
    <n v="3.7993434638452603E-2"/>
    <n v="8.3805044056530789E-2"/>
    <n v="7.57187819585938E-2"/>
    <n v="0"/>
    <n v="0"/>
    <n v="0"/>
    <n v="0"/>
    <n v="0"/>
    <n v="0"/>
    <n v="0"/>
  </r>
  <r>
    <x v="14"/>
    <x v="16"/>
    <s v="44484_17"/>
    <n v="191.89995262434016"/>
    <n v="238.29139414639914"/>
    <n v="504.22538516650195"/>
    <n v="253.68236123593522"/>
    <n v="0.45217431264209912"/>
    <n v="3.046969218164826"/>
    <n v="1.0460523234795716"/>
    <n v="-5.7515210765403593"/>
    <n v="-9.234276138680066"/>
    <n v="-21.419062175067342"/>
    <n v="-12.06944336107226"/>
    <n v="1.5441051427275247E-2"/>
    <n v="9.9505590806784713E-2"/>
    <n v="2.3691370084399591E-2"/>
    <n v="0"/>
    <n v="0"/>
    <n v="0"/>
    <n v="0"/>
    <n v="0"/>
    <n v="0"/>
    <n v="0"/>
  </r>
  <r>
    <x v="14"/>
    <x v="17"/>
    <s v="44484_18"/>
    <n v="183.39454455513592"/>
    <n v="225.4893422654136"/>
    <n v="477.74971822467393"/>
    <n v="241.92511455116224"/>
    <n v="0.38792666921828967"/>
    <n v="2.7969922013790756"/>
    <n v="0.89707703130396732"/>
    <n v="-4.5975448397713432"/>
    <n v="-9.5713527760996993"/>
    <n v="-20.652838406867641"/>
    <n v="-9.3358612338787577"/>
    <n v="1.6138369528949436E-2"/>
    <n v="4.7223182045485125E-2"/>
    <n v="2.5002395585838159E-2"/>
    <n v="0"/>
    <n v="0"/>
    <n v="0"/>
    <n v="0"/>
    <n v="0"/>
    <n v="0"/>
    <n v="0"/>
  </r>
  <r>
    <x v="14"/>
    <x v="18"/>
    <s v="44484_19"/>
    <n v="175.82943264959587"/>
    <n v="215.97743379097153"/>
    <n v="459.89949569388341"/>
    <n v="233.48640782668858"/>
    <n v="0.17933435207183199"/>
    <n v="2.4323102003651051"/>
    <n v="0.41579927935507976"/>
    <n v="-6.9432942176422081"/>
    <n v="-12.444976920305132"/>
    <n v="-26.402979221056892"/>
    <n v="-10.490228295565119"/>
    <n v="7.0073950731436782E-3"/>
    <n v="-1.4618403017646657E-2"/>
    <n v="4.4404372913534884E-3"/>
    <n v="0"/>
    <n v="0"/>
    <n v="0"/>
    <n v="0"/>
    <n v="0"/>
    <n v="0"/>
    <n v="0"/>
  </r>
  <r>
    <x v="14"/>
    <x v="19"/>
    <s v="44484_20"/>
    <n v="178.01531642557981"/>
    <n v="219.7793580959663"/>
    <n v="472.48734032341548"/>
    <n v="237.4082957717292"/>
    <n v="0.17652274275053936"/>
    <n v="2.3798413698915724"/>
    <n v="0.40680537705439751"/>
    <n v="-6.4817431429215437"/>
    <n v="-11.210862448589069"/>
    <n v="-22.807848396444747"/>
    <n v="-7.6143431131880703"/>
    <n v="-7.4238762657128452E-3"/>
    <n v="-4.7818649125666995E-2"/>
    <n v="-2.7296216066953611E-2"/>
    <n v="0"/>
    <n v="0"/>
    <n v="0"/>
    <n v="0"/>
    <n v="0"/>
    <n v="0"/>
    <n v="0"/>
  </r>
  <r>
    <x v="14"/>
    <x v="20"/>
    <s v="44484_21"/>
    <n v="203.38456374846913"/>
    <n v="250.27359077216758"/>
    <n v="543.18163542375885"/>
    <n v="273.025991850369"/>
    <n v="0.24587934760192331"/>
    <n v="2.7475017007014575"/>
    <n v="0.56261633037885284"/>
    <n v="-10.599123073371187"/>
    <n v="-15.277355231617504"/>
    <n v="-29.057925799399193"/>
    <n v="-12.817375781729131"/>
    <n v="-2.1319015359528213E-2"/>
    <n v="-0.11615818487802251"/>
    <n v="-5.7653111370661085E-2"/>
    <n v="0"/>
    <n v="0"/>
    <n v="0"/>
    <n v="0"/>
    <n v="0"/>
    <n v="0"/>
    <n v="0"/>
  </r>
  <r>
    <x v="14"/>
    <x v="21"/>
    <s v="44484_22"/>
    <n v="203.91108112749089"/>
    <n v="251.75111906464821"/>
    <n v="547.67401680975479"/>
    <n v="274.86689212183705"/>
    <n v="0.25870160138417131"/>
    <n v="2.7888185030954951"/>
    <n v="0.5900840181716307"/>
    <n v="-13.590107978504848"/>
    <n v="-18.365150677638841"/>
    <n v="-35.433246155543983"/>
    <n v="-16.976124498647778"/>
    <n v="-2.1590986115294288E-2"/>
    <n v="-0.13952744198770464"/>
    <n v="-5.8466544492563249E-2"/>
    <n v="0"/>
    <n v="0"/>
    <n v="0"/>
    <n v="0"/>
    <n v="0"/>
    <n v="0"/>
    <n v="0"/>
  </r>
  <r>
    <x v="14"/>
    <x v="22"/>
    <s v="44484_23"/>
    <n v="192.37366318186366"/>
    <n v="238.34558819578623"/>
    <n v="518.86702300663808"/>
    <n v="259.34199036514389"/>
    <n v="0.27902046930968999"/>
    <n v="2.6712691992174418"/>
    <n v="0.63864770284529471"/>
    <n v="-15.586522109325047"/>
    <n v="-20.781709084161665"/>
    <n v="-40.792241527933378"/>
    <n v="-20.009332690495921"/>
    <n v="7.1945573184522341E-3"/>
    <n v="-0.13489112590910748"/>
    <n v="7.8134055760341256E-3"/>
    <n v="0"/>
    <n v="0"/>
    <n v="0"/>
    <n v="0"/>
    <n v="0"/>
    <n v="0"/>
    <n v="0"/>
  </r>
  <r>
    <x v="14"/>
    <x v="23"/>
    <s v="44484_24"/>
    <n v="176.83340764888675"/>
    <n v="219.58084197435394"/>
    <n v="478.65506413738603"/>
    <n v="238.07040052100498"/>
    <n v="0.27197722932836593"/>
    <n v="2.4741218217244745"/>
    <n v="0.62634208453384799"/>
    <n v="-17.491415338023216"/>
    <n v="-22.818728743756374"/>
    <n v="-44.854069292973442"/>
    <n v="-22.61595428755761"/>
    <n v="1.6072656384254345E-2"/>
    <n v="-0.1472202502250666"/>
    <n v="2.7848727658958655E-2"/>
    <n v="0"/>
    <n v="0"/>
    <n v="0"/>
    <n v="0"/>
    <n v="0"/>
    <n v="0"/>
    <n v="0"/>
  </r>
  <r>
    <x v="15"/>
    <x v="0"/>
    <s v="44485_1"/>
    <n v="158.78246505316042"/>
    <n v="195.17546996426844"/>
    <n v="423.27288092235318"/>
    <n v="211.74548260652816"/>
    <n v="0.25016913182170164"/>
    <n v="2.192400792153562"/>
    <n v="0.57915793013643313"/>
    <n v="-17.5553091197492"/>
    <n v="-22.061352850182423"/>
    <n v="-40.456139442880456"/>
    <n v="-21.125332825206172"/>
    <n v="1.7915705603519912E-2"/>
    <n v="-0.16265381837217602"/>
    <n v="3.1150015272132927E-2"/>
    <n v="0"/>
    <n v="0"/>
    <n v="0"/>
    <n v="0"/>
    <n v="0"/>
    <n v="0"/>
    <n v="0"/>
  </r>
  <r>
    <x v="15"/>
    <x v="1"/>
    <s v="44485_2"/>
    <n v="142.30990973490947"/>
    <n v="173.30450825283745"/>
    <n v="373.2617330392751"/>
    <n v="187.31861316597332"/>
    <n v="0.23674887240397072"/>
    <n v="1.9711914219276436"/>
    <n v="0.55035893806809277"/>
    <n v="-18.98667066363052"/>
    <n v="-23.511152187106926"/>
    <n v="-43.338455912061121"/>
    <n v="-22.972146990495066"/>
    <n v="1.9417187765838236E-2"/>
    <n v="-0.17373332875559377"/>
    <n v="3.4532430940063086E-2"/>
    <n v="0"/>
    <n v="0"/>
    <n v="0"/>
    <n v="0"/>
    <n v="0"/>
    <n v="0"/>
    <n v="0"/>
  </r>
  <r>
    <x v="15"/>
    <x v="2"/>
    <s v="44485_3"/>
    <n v="130.43751194463562"/>
    <n v="157.29359324206632"/>
    <n v="336.67038202341251"/>
    <n v="170.03870806147316"/>
    <n v="0.21474086937908149"/>
    <n v="1.7964351630389142"/>
    <n v="0.50103231817467886"/>
    <n v="-19.946518915203296"/>
    <n v="-24.563069055049706"/>
    <n v="-45.576479781800892"/>
    <n v="-24.077981315745415"/>
    <n v="5.3205503116342864E-3"/>
    <n v="-0.1919303970167926"/>
    <n v="2.190201059021196E-3"/>
    <n v="0"/>
    <n v="0"/>
    <n v="0"/>
    <n v="0"/>
    <n v="0"/>
    <n v="0"/>
    <n v="0"/>
  </r>
  <r>
    <x v="15"/>
    <x v="3"/>
    <s v="44485_4"/>
    <n v="123.04854412968402"/>
    <n v="146.96109219641835"/>
    <n v="313.36657568264491"/>
    <n v="159.04084527341851"/>
    <n v="0.18388651511230397"/>
    <n v="1.6579895909759681"/>
    <n v="0.43060244669759362"/>
    <n v="-20.421737634407876"/>
    <n v="-25.185866068186229"/>
    <n v="-46.962820333331329"/>
    <n v="-24.68538325858453"/>
    <n v="-2.4430117897249373E-2"/>
    <n v="-0.22736808706390488"/>
    <n v="-6.6258183704065013E-2"/>
    <n v="0"/>
    <n v="0"/>
    <n v="0"/>
    <n v="0"/>
    <n v="0"/>
    <n v="0"/>
    <n v="0"/>
  </r>
  <r>
    <x v="15"/>
    <x v="4"/>
    <s v="44485_5"/>
    <n v="118.70100703911359"/>
    <n v="141.13573832468265"/>
    <n v="300.05914543686589"/>
    <n v="152.97711564678451"/>
    <n v="0.18178362072311061"/>
    <n v="1.5843378352744899"/>
    <n v="0.42654046218008246"/>
    <n v="-21.470599933449328"/>
    <n v="-26.573177490185898"/>
    <n v="-49.735271496485424"/>
    <n v="-25.947535204867062"/>
    <n v="-1.782515018006435E-2"/>
    <n v="-0.25102582933317569"/>
    <n v="-5.0836384870855671E-2"/>
    <n v="0"/>
    <n v="0"/>
    <n v="0"/>
    <n v="0"/>
    <n v="0"/>
    <n v="0"/>
    <n v="0"/>
  </r>
  <r>
    <x v="15"/>
    <x v="5"/>
    <s v="44485_6"/>
    <n v="117.73991140591939"/>
    <n v="140.15359412968118"/>
    <n v="296.96723331968616"/>
    <n v="151.58655334825491"/>
    <n v="0.1959766249908669"/>
    <n v="1.6004081174757365"/>
    <n v="0.4597857578134843"/>
    <n v="-22.0402385430931"/>
    <n v="-27.091411882988062"/>
    <n v="-50.980169072385209"/>
    <n v="-26.535921124183201"/>
    <n v="-6.075003947364729E-3"/>
    <n v="-0.24445419190118972"/>
    <n v="-2.3302111707576206E-2"/>
    <n v="0"/>
    <n v="0"/>
    <n v="0"/>
    <n v="0"/>
    <n v="0"/>
    <n v="0"/>
    <n v="0"/>
  </r>
  <r>
    <x v="15"/>
    <x v="6"/>
    <s v="44485_7"/>
    <n v="118.84111829627926"/>
    <n v="141.21539188305726"/>
    <n v="299.01190304397164"/>
    <n v="153.31558837617592"/>
    <n v="0.19384519590725977"/>
    <n v="1.6307630319995821"/>
    <n v="0.45393291872679709"/>
    <n v="-22.422132894005156"/>
    <n v="-27.848676288479794"/>
    <n v="-53.174298446790367"/>
    <n v="-26.97662570943108"/>
    <n v="-1.2519269302405303E-2"/>
    <n v="-0.25120652827788936"/>
    <n v="-3.8082682800407289E-2"/>
    <n v="0"/>
    <n v="0"/>
    <n v="0"/>
    <n v="0"/>
    <n v="0"/>
    <n v="0"/>
    <n v="0"/>
  </r>
  <r>
    <x v="15"/>
    <x v="7"/>
    <s v="44485_8"/>
    <n v="117.59588361830428"/>
    <n v="138.398027110491"/>
    <n v="292.38277586302701"/>
    <n v="151.64548548427561"/>
    <n v="0.18658210391075661"/>
    <n v="1.6055882835151407"/>
    <n v="0.43586471196806448"/>
    <n v="-22.336675082767233"/>
    <n v="-28.162130643569864"/>
    <n v="-55.583729753976669"/>
    <n v="-27.106651250780981"/>
    <n v="-2.8396163769448732E-2"/>
    <n v="-0.2602963633415511"/>
    <n v="-7.4874303268982798E-2"/>
    <n v="0"/>
    <n v="0"/>
    <n v="0"/>
    <n v="0"/>
    <n v="0"/>
    <n v="0"/>
    <n v="0"/>
  </r>
  <r>
    <x v="15"/>
    <x v="8"/>
    <s v="44485_9"/>
    <n v="133.73333749943399"/>
    <n v="159.83986946498476"/>
    <n v="337.87594204507178"/>
    <n v="174.59456971678"/>
    <n v="0.22124996011729686"/>
    <n v="1.9826635562183073"/>
    <n v="0.51439884325102214"/>
    <n v="-21.071061138353901"/>
    <n v="-28.19737220054482"/>
    <n v="-57.427092687468473"/>
    <n v="-28.199035231006576"/>
    <n v="-7.1444499806092333E-3"/>
    <n v="-0.20200860756802227"/>
    <n v="-2.5745271198507995E-2"/>
    <n v="0"/>
    <n v="0"/>
    <n v="0"/>
    <n v="0"/>
    <n v="0"/>
    <n v="0"/>
    <n v="0"/>
  </r>
  <r>
    <x v="15"/>
    <x v="9"/>
    <s v="44485_10"/>
    <n v="150.01376776888682"/>
    <n v="182.32691706986384"/>
    <n v="386.3805557263251"/>
    <n v="198.69724831548905"/>
    <n v="0.44022192368636026"/>
    <n v="2.4636021512970774"/>
    <n v="1.016008970905006"/>
    <n v="-13.466799588868501"/>
    <n v="-20.492479818709995"/>
    <n v="-41.547600038062079"/>
    <n v="-20.474610160255491"/>
    <n v="9.7383040566727096E-3"/>
    <n v="-8.2273928781304684E-2"/>
    <n v="1.2408360064157277E-2"/>
    <n v="0"/>
    <n v="0"/>
    <n v="0"/>
    <n v="0"/>
    <n v="0"/>
    <n v="0"/>
    <n v="0"/>
  </r>
  <r>
    <x v="15"/>
    <x v="10"/>
    <s v="44485_11"/>
    <n v="163.61437750324899"/>
    <n v="199.59004768271762"/>
    <n v="424.36704101086684"/>
    <n v="217.47857477037911"/>
    <n v="0.46248709206539734"/>
    <n v="2.6681370789957559"/>
    <n v="1.066465395619109"/>
    <n v="-12.64606924102095"/>
    <n v="-19.324497800264972"/>
    <n v="-40.235707020575525"/>
    <n v="-20.082549898526857"/>
    <n v="1.1614325597478192E-2"/>
    <n v="-5.0337337579999968E-2"/>
    <n v="1.6051760573463362E-2"/>
    <n v="0"/>
    <n v="0"/>
    <n v="0"/>
    <n v="0"/>
    <n v="0"/>
    <n v="0"/>
    <n v="0"/>
  </r>
  <r>
    <x v="15"/>
    <x v="11"/>
    <s v="44485_12"/>
    <n v="170.7240859133824"/>
    <n v="207.24551833908646"/>
    <n v="441.37500899969808"/>
    <n v="226.46094253078502"/>
    <n v="0.468857792895091"/>
    <n v="2.7321434009799859"/>
    <n v="1.0802361420699598"/>
    <n v="-10.950556940211948"/>
    <n v="-17.308996076559747"/>
    <n v="-36.931318972504236"/>
    <n v="-18.260079842513278"/>
    <n v="1.7342272739085542E-2"/>
    <n v="-2.3112999239109925E-2"/>
    <n v="2.8433899273877791E-2"/>
    <n v="0"/>
    <n v="0"/>
    <n v="0"/>
    <n v="0"/>
    <n v="0"/>
    <n v="0"/>
    <n v="0"/>
  </r>
  <r>
    <x v="15"/>
    <x v="12"/>
    <s v="44485_13"/>
    <n v="176.23240225508238"/>
    <n v="213.71089773066564"/>
    <n v="455.47862381653528"/>
    <n v="233.52803090645577"/>
    <n v="0.46719246497471584"/>
    <n v="2.7995531989425513"/>
    <n v="1.0764583200197251"/>
    <n v="-7.8413445862293827"/>
    <n v="-13.879141393938712"/>
    <n v="-29.462392342131309"/>
    <n v="-14.274450402472171"/>
    <n v="2.1429942330781208E-2"/>
    <n v="1.1398741618161005E-2"/>
    <n v="3.7128391964447421E-2"/>
    <n v="0"/>
    <n v="0"/>
    <n v="0"/>
    <n v="0"/>
    <n v="0"/>
    <n v="0"/>
    <n v="0"/>
  </r>
  <r>
    <x v="15"/>
    <x v="13"/>
    <s v="44485_14"/>
    <n v="181.89135251641068"/>
    <n v="219.5671475810598"/>
    <n v="470.34914655222224"/>
    <n v="241.55341404184006"/>
    <n v="0.47575939536699269"/>
    <n v="2.8279166389662511"/>
    <n v="1.0952838715062907"/>
    <n v="-5.138892684425902"/>
    <n v="-11.084085296329727"/>
    <n v="-23.121893080849084"/>
    <n v="-10.584415520130875"/>
    <n v="2.619051888703583E-2"/>
    <n v="3.0265537589620899E-2"/>
    <n v="4.7746316135534483E-2"/>
    <n v="0"/>
    <n v="0"/>
    <n v="0"/>
    <n v="0"/>
    <n v="0"/>
    <n v="0"/>
    <n v="0"/>
  </r>
  <r>
    <x v="15"/>
    <x v="14"/>
    <s v="44485_15"/>
    <n v="178.20040513712308"/>
    <n v="215.98858086438653"/>
    <n v="464.04361110596392"/>
    <n v="237.43563289873293"/>
    <n v="0.46519209778976878"/>
    <n v="2.7704757482079954"/>
    <n v="1.0731223637304674"/>
    <n v="-6.0059112323482182"/>
    <n v="-11.994391422908922"/>
    <n v="-24.476426346083791"/>
    <n v="-11.646403807497576"/>
    <n v="2.5663441162067951E-2"/>
    <n v="2.1247079173420995E-2"/>
    <n v="4.5882530408272823E-2"/>
    <n v="0"/>
    <n v="0"/>
    <n v="0"/>
    <n v="0"/>
    <n v="0"/>
    <n v="0"/>
    <n v="0"/>
  </r>
  <r>
    <x v="15"/>
    <x v="15"/>
    <s v="44485_16"/>
    <n v="168.77099990003333"/>
    <n v="206.47857453612264"/>
    <n v="443.42076769542695"/>
    <n v="225.1421208721475"/>
    <n v="0.46382042618492281"/>
    <n v="2.6955683830916524"/>
    <n v="1.071461975088668"/>
    <n v="-3.546417284409622"/>
    <n v="-8.60329351135778"/>
    <n v="-17.14790084707553"/>
    <n v="-8.3225981407928913"/>
    <n v="2.5911693576983856E-2"/>
    <n v="5.2936480332706828E-2"/>
    <n v="4.6580665888124741E-2"/>
    <n v="0"/>
    <n v="0"/>
    <n v="0"/>
    <n v="0"/>
    <n v="0"/>
    <n v="0"/>
    <n v="0"/>
  </r>
  <r>
    <x v="15"/>
    <x v="16"/>
    <s v="44485_17"/>
    <n v="161.36910433621748"/>
    <n v="198.34508661516915"/>
    <n v="424.73378787252148"/>
    <n v="214.84500719754769"/>
    <n v="0.43754656719791701"/>
    <n v="2.5887384894607832"/>
    <n v="1.0124375225759625"/>
    <n v="-3.3094962300913484"/>
    <n v="-8.0351539616799101"/>
    <n v="-14.646288842825628"/>
    <n v="-7.1892149912156862"/>
    <n v="2.4178974283955705E-2"/>
    <n v="4.9697143306810999E-2"/>
    <n v="4.3098160507857357E-2"/>
    <n v="0"/>
    <n v="0"/>
    <n v="0"/>
    <n v="0"/>
    <n v="0"/>
    <n v="0"/>
    <n v="0"/>
  </r>
  <r>
    <x v="15"/>
    <x v="17"/>
    <s v="44485_18"/>
    <n v="156.73146006379451"/>
    <n v="192.82767574494318"/>
    <n v="412.62254800425183"/>
    <n v="208.40980101434278"/>
    <n v="0.3749722755448644"/>
    <n v="2.4559242529904837"/>
    <n v="0.86556633572592001"/>
    <n v="-2.5942137067523339"/>
    <n v="-6.1889883332571918"/>
    <n v="-10.109917642181451"/>
    <n v="-5.0729238298613364"/>
    <n v="1.6940938890190507E-2"/>
    <n v="3.5568202386584882E-2"/>
    <n v="2.6811704863762033E-2"/>
    <n v="0"/>
    <n v="0"/>
    <n v="0"/>
    <n v="0"/>
    <n v="0"/>
    <n v="0"/>
    <n v="0"/>
  </r>
  <r>
    <x v="15"/>
    <x v="18"/>
    <s v="44485_19"/>
    <n v="153.87253042046476"/>
    <n v="191.37603342384401"/>
    <n v="412.12393065451079"/>
    <n v="206.3269423161442"/>
    <n v="0.17521530526326606"/>
    <n v="2.1978668326845816"/>
    <n v="0.40587718298378478"/>
    <n v="-6.8368719423180728"/>
    <n v="-9.485023165522616"/>
    <n v="-17.951852339829387"/>
    <n v="-9.1410887753106174"/>
    <n v="6.9182263421729345E-3"/>
    <n v="-1.9482319354865964E-2"/>
    <n v="4.7768135152793743E-3"/>
    <n v="0"/>
    <n v="0"/>
    <n v="0"/>
    <n v="0"/>
    <n v="0"/>
    <n v="0"/>
    <n v="0"/>
  </r>
  <r>
    <x v="15"/>
    <x v="19"/>
    <s v="44485_20"/>
    <n v="159.75334825092446"/>
    <n v="197.2647792789121"/>
    <n v="427.19661128999803"/>
    <n v="213.23306943597549"/>
    <n v="0.15730591891706006"/>
    <n v="2.1643859130459062"/>
    <n v="0.36275877997908967"/>
    <n v="-10.646447671502791"/>
    <n v="-13.505029040247393"/>
    <n v="-28.743714871447221"/>
    <n v="-13.84245727100037"/>
    <n v="-1.1350823205999956E-2"/>
    <n v="-7.0292600898723134E-2"/>
    <n v="-3.655698804300956E-2"/>
    <n v="0"/>
    <n v="0"/>
    <n v="0"/>
    <n v="0"/>
    <n v="0"/>
    <n v="0"/>
    <n v="0"/>
  </r>
  <r>
    <x v="15"/>
    <x v="20"/>
    <s v="44485_21"/>
    <n v="185.87656682342865"/>
    <n v="228.20078524731701"/>
    <n v="496.91982859206149"/>
    <n v="249.01866946203597"/>
    <n v="0.23753372062298661"/>
    <n v="2.5301785222889346"/>
    <n v="0.54105708946698572"/>
    <n v="-12.667590310899245"/>
    <n v="-15.84538926302786"/>
    <n v="-31.900468907748802"/>
    <n v="-15.690238141781027"/>
    <n v="-1.9131457393147342E-2"/>
    <n v="-0.12207352862487576"/>
    <n v="-5.2348943240687416E-2"/>
    <n v="0"/>
    <n v="0"/>
    <n v="0"/>
    <n v="0"/>
    <n v="0"/>
    <n v="0"/>
    <n v="0"/>
  </r>
  <r>
    <x v="15"/>
    <x v="21"/>
    <s v="44485_22"/>
    <n v="188.25026820488426"/>
    <n v="231.03799001965018"/>
    <n v="504.46072920780227"/>
    <n v="252.91382994699762"/>
    <n v="0.24086495719735734"/>
    <n v="2.5603990788012427"/>
    <n v="0.55053948019147281"/>
    <n v="-14.954058285417087"/>
    <n v="-18.801120645868281"/>
    <n v="-37.904987098114518"/>
    <n v="-18.643903683514907"/>
    <n v="-2.3654752784965875E-2"/>
    <n v="-0.16156924797083405"/>
    <n v="-6.3119435412041944E-2"/>
    <n v="0"/>
    <n v="0"/>
    <n v="0"/>
    <n v="0"/>
    <n v="0"/>
    <n v="0"/>
    <n v="0"/>
  </r>
  <r>
    <x v="15"/>
    <x v="22"/>
    <s v="44485_23"/>
    <n v="177.84484697519252"/>
    <n v="218.74746364231575"/>
    <n v="477.88855879119222"/>
    <n v="239.18854001729213"/>
    <n v="0.23048168316606832"/>
    <n v="2.4318541914342275"/>
    <n v="0.52736838589895829"/>
    <n v="-17.485832628548607"/>
    <n v="-22.976175605793355"/>
    <n v="-47.273680589842044"/>
    <n v="-22.771724609533329"/>
    <n v="-2.5575783296177441E-2"/>
    <n v="-0.2121422368136742"/>
    <n v="-6.7227239380031945E-2"/>
    <n v="0"/>
    <n v="0"/>
    <n v="0"/>
    <n v="0"/>
    <n v="0"/>
    <n v="0"/>
    <n v="0"/>
  </r>
  <r>
    <x v="15"/>
    <x v="23"/>
    <s v="44485_24"/>
    <n v="165.37471256640265"/>
    <n v="203.45710164597932"/>
    <n v="444.2106077848307"/>
    <n v="222.37813270498771"/>
    <n v="0.22045428920633856"/>
    <n v="2.269448465245512"/>
    <n v="0.50653454741620341"/>
    <n v="-17.510824957933927"/>
    <n v="-23.625487176128296"/>
    <n v="-49.815862412296092"/>
    <n v="-23.758953724187482"/>
    <n v="-2.5018473650180801E-2"/>
    <n v="-0.2223044602640005"/>
    <n v="-6.6732875154992918E-2"/>
    <n v="0"/>
    <n v="0"/>
    <n v="0"/>
    <n v="0"/>
    <n v="0"/>
    <n v="0"/>
    <n v="0"/>
  </r>
  <r>
    <x v="16"/>
    <x v="0"/>
    <s v="44486_1"/>
    <n v="149.75349661141425"/>
    <n v="182.87382146020025"/>
    <n v="398.57274850357987"/>
    <n v="199.81360599623628"/>
    <n v="0.20062136550877563"/>
    <n v="2.0312708556929753"/>
    <n v="0.4658485166185875"/>
    <n v="-19.620199543826399"/>
    <n v="-26.450751931345362"/>
    <n v="-55.746528824667067"/>
    <n v="-26.815494037085831"/>
    <n v="-2.5304223219313745E-2"/>
    <n v="-0.25341186643835889"/>
    <n v="-6.7735409820339973E-2"/>
    <n v="0"/>
    <n v="0"/>
    <n v="0"/>
    <n v="0"/>
    <n v="0"/>
    <n v="0"/>
    <n v="0"/>
  </r>
  <r>
    <x v="16"/>
    <x v="1"/>
    <s v="44486_2"/>
    <n v="135.99721443745025"/>
    <n v="164.55045431759976"/>
    <n v="355.55873791635986"/>
    <n v="179.62471117553244"/>
    <n v="0.1848974125787318"/>
    <n v="1.8417349617283636"/>
    <n v="0.43308742563373664"/>
    <n v="-20.233038097632527"/>
    <n v="-27.155619340660039"/>
    <n v="-57.862492223690623"/>
    <n v="-27.768539074864588"/>
    <n v="-2.5099695764717333E-2"/>
    <n v="-0.25164522075975077"/>
    <n v="-6.7533571652258872E-2"/>
    <n v="0"/>
    <n v="0"/>
    <n v="0"/>
    <n v="0"/>
    <n v="0"/>
    <n v="0"/>
    <n v="0"/>
  </r>
  <r>
    <x v="16"/>
    <x v="2"/>
    <s v="44486_3"/>
    <n v="123.62757646946892"/>
    <n v="147.72452865831184"/>
    <n v="317.87184759583147"/>
    <n v="161.95969302612386"/>
    <n v="0.17735540107581257"/>
    <n v="1.6507042338949667"/>
    <n v="0.41615594638028897"/>
    <n v="-19.363948889380517"/>
    <n v="-26.554548272948264"/>
    <n v="-55.540101421903088"/>
    <n v="-25.905911760360627"/>
    <n v="-2.6296631984900589E-2"/>
    <n v="-0.27474473799815763"/>
    <n v="-7.0791329169075046E-2"/>
    <n v="0"/>
    <n v="0"/>
    <n v="0"/>
    <n v="0"/>
    <n v="0"/>
    <n v="0"/>
    <n v="0"/>
  </r>
  <r>
    <x v="16"/>
    <x v="3"/>
    <s v="44486_4"/>
    <n v="116.71586290959944"/>
    <n v="138.74553979785944"/>
    <n v="296.9949256316479"/>
    <n v="151.87587007850024"/>
    <n v="0.16754561293169051"/>
    <n v="1.5626216096900576"/>
    <n v="0.39501419745540362"/>
    <n v="-18.602309892340532"/>
    <n v="-25.486605167117432"/>
    <n v="-53.078314360426958"/>
    <n v="-24.600591470374262"/>
    <n v="-2.6091639715881038E-2"/>
    <n v="-0.26945243524291362"/>
    <n v="-7.0442719990248703E-2"/>
    <n v="0"/>
    <n v="0"/>
    <n v="0"/>
    <n v="0"/>
    <n v="0"/>
    <n v="0"/>
    <n v="0"/>
  </r>
  <r>
    <x v="16"/>
    <x v="4"/>
    <s v="44486_5"/>
    <n v="112.0864863338053"/>
    <n v="132.40975132124061"/>
    <n v="282.9679879951841"/>
    <n v="145.26704183837222"/>
    <n v="0.1613984042936869"/>
    <n v="1.4878556566583059"/>
    <n v="0.38126433478509014"/>
    <n v="-19.313904383479894"/>
    <n v="-26.40050095268467"/>
    <n v="-54.997670842038872"/>
    <n v="-25.459950562749409"/>
    <n v="-2.8566062912642534E-2"/>
    <n v="-0.28595831786964654"/>
    <n v="-7.5787918948522978E-2"/>
    <n v="0"/>
    <n v="0"/>
    <n v="0"/>
    <n v="0"/>
    <n v="0"/>
    <n v="0"/>
    <n v="0"/>
  </r>
  <r>
    <x v="16"/>
    <x v="5"/>
    <s v="44486_6"/>
    <n v="110.59458850074068"/>
    <n v="130.35080249707511"/>
    <n v="277.34222640560625"/>
    <n v="142.81972708995252"/>
    <n v="0.16014806546066196"/>
    <n v="1.4664437856604364"/>
    <n v="0.37816356440027898"/>
    <n v="-19.725499274169582"/>
    <n v="-26.751930938646218"/>
    <n v="-55.87479439813476"/>
    <n v="-25.853283476366993"/>
    <n v="-2.8674779777499208E-2"/>
    <n v="-0.29030997148325793"/>
    <n v="-7.6190128397995341E-2"/>
    <n v="0"/>
    <n v="0"/>
    <n v="0"/>
    <n v="0"/>
    <n v="0"/>
    <n v="0"/>
    <n v="0"/>
  </r>
  <r>
    <x v="16"/>
    <x v="6"/>
    <s v="44486_7"/>
    <n v="110.92976884278433"/>
    <n v="129.80060096442631"/>
    <n v="275.72243980281223"/>
    <n v="142.92697475272342"/>
    <n v="0.16051213286292182"/>
    <n v="1.4449212549244137"/>
    <n v="0.3786474071049723"/>
    <n v="-19.695549291778043"/>
    <n v="-26.970256527996792"/>
    <n v="-56.483039501371998"/>
    <n v="-25.814366332276251"/>
    <n v="-2.958292710202437E-2"/>
    <n v="-0.29882231283031135"/>
    <n v="-7.7883595129699584E-2"/>
    <n v="0"/>
    <n v="0"/>
    <n v="0"/>
    <n v="0"/>
    <n v="0"/>
    <n v="0"/>
    <n v="0"/>
  </r>
  <r>
    <x v="16"/>
    <x v="7"/>
    <s v="44486_8"/>
    <n v="105.90197694778263"/>
    <n v="123.09296349735227"/>
    <n v="260.39150423808695"/>
    <n v="136.10919366950461"/>
    <n v="0.16535989606198342"/>
    <n v="1.3942702949417844"/>
    <n v="0.38846355060545762"/>
    <n v="-19.585779005180303"/>
    <n v="-27.492527486099419"/>
    <n v="-59.189312566757657"/>
    <n v="-26.26526064154389"/>
    <n v="-2.6982708120253773E-2"/>
    <n v="-0.28961887015347082"/>
    <n v="-7.2022551329400691E-2"/>
    <n v="0"/>
    <n v="0"/>
    <n v="0"/>
    <n v="0"/>
    <n v="0"/>
    <n v="0"/>
    <n v="0"/>
  </r>
  <r>
    <x v="16"/>
    <x v="8"/>
    <s v="44486_9"/>
    <n v="114.0115718419494"/>
    <n v="134.5483477076753"/>
    <n v="285.11357339214948"/>
    <n v="148.92084037146705"/>
    <n v="0.20809541679606799"/>
    <n v="1.630496115039016"/>
    <n v="0.48315479618792273"/>
    <n v="-17.21525326504177"/>
    <n v="-25.514337793313235"/>
    <n v="-55.100223208939916"/>
    <n v="-24.166148956519955"/>
    <n v="-5.8793245292784145E-3"/>
    <n v="-0.24358131927599164"/>
    <n v="-2.2729408860285336E-2"/>
    <n v="0"/>
    <n v="0"/>
    <n v="0"/>
    <n v="0"/>
    <n v="0"/>
    <n v="0"/>
    <n v="0"/>
  </r>
  <r>
    <x v="16"/>
    <x v="9"/>
    <s v="44486_10"/>
    <n v="127.73071624634389"/>
    <n v="154.54761636679345"/>
    <n v="329.61959174255588"/>
    <n v="170.80707122759605"/>
    <n v="0.4191758461051448"/>
    <n v="2.0920927388068837"/>
    <n v="0.96690870546080498"/>
    <n v="-14.298786517128729"/>
    <n v="-21.63920348132028"/>
    <n v="-47.216657357295752"/>
    <n v="-22.168739644124749"/>
    <n v="1.1386879748481694E-2"/>
    <n v="-0.15326827551928895"/>
    <n v="1.6885929356624321E-2"/>
    <n v="0"/>
    <n v="0"/>
    <n v="0"/>
    <n v="0"/>
    <n v="0"/>
    <n v="0"/>
    <n v="0"/>
  </r>
  <r>
    <x v="16"/>
    <x v="10"/>
    <s v="44486_11"/>
    <n v="142.66252349510617"/>
    <n v="173.36229909803572"/>
    <n v="371.25270223776306"/>
    <n v="191.01146711664526"/>
    <n v="0.45056247894618223"/>
    <n v="2.2968576830614453"/>
    <n v="1.0388142869427366"/>
    <n v="-11.652462318968885"/>
    <n v="-18.906000024758573"/>
    <n v="-41.388262019478333"/>
    <n v="-19.350080927124271"/>
    <n v="1.6219425553675386E-2"/>
    <n v="-0.12053703859850007"/>
    <n v="2.7146314870745647E-2"/>
    <n v="0"/>
    <n v="0"/>
    <n v="0"/>
    <n v="0"/>
    <n v="0"/>
    <n v="0"/>
    <n v="0"/>
  </r>
  <r>
    <x v="16"/>
    <x v="11"/>
    <s v="44486_12"/>
    <n v="152.79613297883873"/>
    <n v="185.13895636573173"/>
    <n v="397.12116501302734"/>
    <n v="204.48784688877686"/>
    <n v="0.46153295659404353"/>
    <n v="2.4125952561237352"/>
    <n v="1.0620614451053658"/>
    <n v="-10.228816237734897"/>
    <n v="-18.117841603024452"/>
    <n v="-39.984095028276137"/>
    <n v="-18.090467999452347"/>
    <n v="1.9321727135375274E-2"/>
    <n v="-0.10276907237931136"/>
    <n v="3.4082468733677929E-2"/>
    <n v="0"/>
    <n v="0"/>
    <n v="0"/>
    <n v="0"/>
    <n v="0"/>
    <n v="0"/>
    <n v="0"/>
  </r>
  <r>
    <x v="16"/>
    <x v="12"/>
    <s v="44486_13"/>
    <n v="160.99349599141922"/>
    <n v="195.33854438376164"/>
    <n v="419.90558372424829"/>
    <n v="215.63148048293814"/>
    <n v="0.46930267659573272"/>
    <n v="2.5304772923286163"/>
    <n v="1.080614523449847"/>
    <n v="-9.0464876669422374"/>
    <n v="-17.838235541337141"/>
    <n v="-38.083574822657148"/>
    <n v="-17.283534531600608"/>
    <n v="2.9081163234767945E-2"/>
    <n v="-7.5022042942423345E-2"/>
    <n v="5.5536683096804748E-2"/>
    <n v="0"/>
    <n v="0"/>
    <n v="0"/>
    <n v="0"/>
    <n v="0"/>
    <n v="0"/>
    <n v="0"/>
  </r>
  <r>
    <x v="16"/>
    <x v="13"/>
    <s v="44486_14"/>
    <n v="169.75550041837221"/>
    <n v="205.77266734965733"/>
    <n v="443.63804294895215"/>
    <n v="227.46320335891883"/>
    <n v="0.46728432296300171"/>
    <n v="2.6233261490497908"/>
    <n v="1.0761027527762341"/>
    <n v="-6.7236673005954533"/>
    <n v="-15.564703750641456"/>
    <n v="-33.079128290001591"/>
    <n v="-14.373717890731839"/>
    <n v="2.8526728707711106E-2"/>
    <n v="-5.5772888197516024E-2"/>
    <n v="5.3448465710096579E-2"/>
    <n v="0"/>
    <n v="0"/>
    <n v="0"/>
    <n v="0"/>
    <n v="0"/>
    <n v="0"/>
    <n v="0"/>
  </r>
  <r>
    <x v="16"/>
    <x v="14"/>
    <s v="44486_15"/>
    <n v="170.28102591871863"/>
    <n v="207.36710128302155"/>
    <n v="447.3001865818963"/>
    <n v="228.90463337146969"/>
    <n v="0.45964119005844895"/>
    <n v="2.6383827046244068"/>
    <n v="1.0607382598340218"/>
    <n v="-5.4545578953961247"/>
    <n v="-14.142296680234162"/>
    <n v="-30.004161110827042"/>
    <n v="-12.712471635692861"/>
    <n v="2.76437988169718E-2"/>
    <n v="-4.34445307619169E-2"/>
    <n v="5.2016566799204529E-2"/>
    <n v="0"/>
    <n v="0"/>
    <n v="0"/>
    <n v="0"/>
    <n v="0"/>
    <n v="0"/>
    <n v="0"/>
  </r>
  <r>
    <x v="16"/>
    <x v="15"/>
    <s v="44486_16"/>
    <n v="162.68256105356184"/>
    <n v="199.33916395143214"/>
    <n v="429.41249967942281"/>
    <n v="218.47314802704224"/>
    <n v="0.45366018088085347"/>
    <n v="2.5573323121384925"/>
    <n v="1.0500935879454911"/>
    <n v="-3.3254716963943958"/>
    <n v="-11.153529166516613"/>
    <n v="-24.288031835305581"/>
    <n v="-9.5515875967416601"/>
    <n v="2.4425455584922092E-2"/>
    <n v="-1.8308589935182949E-2"/>
    <n v="4.4493172752102676E-2"/>
    <n v="0"/>
    <n v="0"/>
    <n v="0"/>
    <n v="0"/>
    <n v="0"/>
    <n v="0"/>
    <n v="0"/>
  </r>
  <r>
    <x v="16"/>
    <x v="16"/>
    <s v="44486_17"/>
    <n v="156.19255818875294"/>
    <n v="192.02899789483033"/>
    <n v="412.22985592251899"/>
    <n v="209.04258072834"/>
    <n v="0.43253019909355722"/>
    <n v="2.4744779248758317"/>
    <n v="1.0009873004619398"/>
    <n v="-0.95709130633963335"/>
    <n v="-6.7840855761827461"/>
    <n v="-15.809190675959513"/>
    <n v="-6.0576159780765213"/>
    <n v="1.8197612333493818E-2"/>
    <n v="1.6105549951130047E-2"/>
    <n v="3.0434125897461018E-2"/>
    <n v="0"/>
    <n v="0"/>
    <n v="0"/>
    <n v="0"/>
    <n v="0"/>
    <n v="0"/>
    <n v="0"/>
  </r>
  <r>
    <x v="16"/>
    <x v="17"/>
    <s v="44486_18"/>
    <n v="152.22789975485247"/>
    <n v="187.7809621162381"/>
    <n v="403.86264573448659"/>
    <n v="203.88163229267997"/>
    <n v="0.37115882588863824"/>
    <n v="2.3685802390559556"/>
    <n v="0.85815878583229688"/>
    <n v="1.9394009090803175"/>
    <n v="-0.850555672161044"/>
    <n v="-1.1883850164767098"/>
    <n v="-6.2736221036396422E-2"/>
    <n v="1.6458272867410383E-2"/>
    <n v="4.8811220945670072E-2"/>
    <n v="2.6451821863910631E-2"/>
    <n v="0"/>
    <n v="0"/>
    <n v="0"/>
    <n v="0"/>
    <n v="0"/>
    <n v="0"/>
    <n v="0"/>
  </r>
  <r>
    <x v="16"/>
    <x v="18"/>
    <s v="44486_19"/>
    <n v="151.8091237875841"/>
    <n v="188.06106315126854"/>
    <n v="406.10456773036003"/>
    <n v="204.63346428447244"/>
    <n v="0.17447978016775567"/>
    <n v="2.1380350735928366"/>
    <n v="0.40549470917879205"/>
    <n v="-0.24464654237761585"/>
    <n v="-1.8045608820292858"/>
    <n v="-2.7575476214068142"/>
    <n v="-0.85957085488677998"/>
    <n v="9.8131255875130528E-3"/>
    <n v="2.3638385091851909E-2"/>
    <n v="1.1550198500805613E-2"/>
    <n v="0"/>
    <n v="0"/>
    <n v="0"/>
    <n v="0"/>
    <n v="0"/>
    <n v="0"/>
    <n v="0"/>
  </r>
  <r>
    <x v="16"/>
    <x v="19"/>
    <s v="44486_20"/>
    <n v="160.49445064779385"/>
    <n v="197.02152729932357"/>
    <n v="427.86572487451195"/>
    <n v="215.11602527913521"/>
    <n v="0.15391501492476989"/>
    <n v="2.1058466769133424"/>
    <n v="0.35624794025097334"/>
    <n v="-1.9303955997569089"/>
    <n v="-3.1346462829284376"/>
    <n v="-5.5608959390067385"/>
    <n v="-2.1215330512012547"/>
    <n v="-6.5195030735590454E-3"/>
    <n v="-1.9527632897375552E-2"/>
    <n v="-2.598728511625327E-2"/>
    <n v="0"/>
    <n v="0"/>
    <n v="0"/>
    <n v="0"/>
    <n v="0"/>
    <n v="0"/>
    <n v="0"/>
  </r>
  <r>
    <x v="16"/>
    <x v="20"/>
    <s v="44486_21"/>
    <n v="189.8884140803851"/>
    <n v="232.43483731848187"/>
    <n v="508.62506471500109"/>
    <n v="255.63391774384735"/>
    <n v="0.24437445544161568"/>
    <n v="2.526947496125584"/>
    <n v="0.55815875926964176"/>
    <n v="-3.1770836174892736"/>
    <n v="-4.1387484866905817"/>
    <n v="-5.5735346102028247"/>
    <n v="-2.9623856275996934"/>
    <n v="-1.5173421637635147E-2"/>
    <n v="-5.6886054685786072E-2"/>
    <n v="-4.4238227835026567E-2"/>
    <n v="0"/>
    <n v="0"/>
    <n v="0"/>
    <n v="0"/>
    <n v="0"/>
    <n v="0"/>
    <n v="0"/>
  </r>
  <r>
    <x v="16"/>
    <x v="21"/>
    <s v="44486_22"/>
    <n v="194.30305686171812"/>
    <n v="238.98064170898246"/>
    <n v="523.60198075064886"/>
    <n v="262.29064253920245"/>
    <n v="0.23949491311222865"/>
    <n v="2.5922795342832945"/>
    <n v="0.54938599871643901"/>
    <n v="-5.0721425707648651"/>
    <n v="-6.1651952168341966"/>
    <n v="-9.7216662560136751"/>
    <n v="-5.4507782247184515"/>
    <n v="-2.2184395049998858E-2"/>
    <n v="-8.4285066573110787E-2"/>
    <n v="-6.0441802761625973E-2"/>
    <n v="0"/>
    <n v="0"/>
    <n v="0"/>
    <n v="0"/>
    <n v="0"/>
    <n v="0"/>
    <n v="0"/>
  </r>
  <r>
    <x v="16"/>
    <x v="22"/>
    <s v="44486_23"/>
    <n v="180.81351993335258"/>
    <n v="224.33294230674463"/>
    <n v="491.24652980074598"/>
    <n v="244.85496845090731"/>
    <n v="0.22661471406947342"/>
    <n v="2.4346175561023746"/>
    <n v="0.52257538146799198"/>
    <n v="-7.2395953196254617"/>
    <n v="-8.5538450083768005"/>
    <n v="-15.26647060871111"/>
    <n v="-8.5013536193134946"/>
    <n v="-2.092696674384481E-2"/>
    <n v="-0.10795918972384727"/>
    <n v="-5.8322108179763174E-2"/>
    <n v="0"/>
    <n v="0"/>
    <n v="0"/>
    <n v="0"/>
    <n v="0"/>
    <n v="0"/>
    <n v="0"/>
  </r>
  <r>
    <x v="16"/>
    <x v="23"/>
    <s v="44486_24"/>
    <n v="161.3069776443069"/>
    <n v="200.135065036161"/>
    <n v="437.62269705379555"/>
    <n v="217.81383816398204"/>
    <n v="0.20117695784537548"/>
    <n v="2.161864295919266"/>
    <n v="0.46789436678074209"/>
    <n v="-10.282611731894256"/>
    <n v="-12.175873267042828"/>
    <n v="-23.418573560058476"/>
    <n v="-12.75339040687745"/>
    <n v="-2.2130855521605104E-2"/>
    <n v="-0.1448816188675689"/>
    <n v="-6.1716545632709688E-2"/>
    <n v="0"/>
    <n v="0"/>
    <n v="0"/>
    <n v="0"/>
    <n v="0"/>
    <n v="0"/>
    <n v="0"/>
  </r>
  <r>
    <x v="17"/>
    <x v="0"/>
    <s v="44487_1"/>
    <n v="141.16120307274116"/>
    <n v="173.70283621997277"/>
    <n v="377.74328340520162"/>
    <n v="188.33987155128472"/>
    <n v="0.1822918993321741"/>
    <n v="1.8744930542203513"/>
    <n v="0.42724870987797142"/>
    <n v="-12.159589217109051"/>
    <n v="-14.116279650221884"/>
    <n v="-27.406187362603479"/>
    <n v="-15.170837082920714"/>
    <n v="-2.4528975223301726E-2"/>
    <n v="-0.16540995030214939"/>
    <n v="-6.7252476222925295E-2"/>
    <n v="0"/>
    <n v="0"/>
    <n v="0"/>
    <n v="0"/>
    <n v="0"/>
    <n v="0"/>
    <n v="0"/>
  </r>
  <r>
    <x v="17"/>
    <x v="1"/>
    <s v="44487_2"/>
    <n v="125.40966675424259"/>
    <n v="152.30491459516261"/>
    <n v="328.00526610698461"/>
    <n v="164.74294831030301"/>
    <n v="0.17073587305370252"/>
    <n v="1.6488290333938"/>
    <n v="0.40178325325608993"/>
    <n v="-12.951607909906542"/>
    <n v="-14.733096390051896"/>
    <n v="-28.928997917015689"/>
    <n v="-16.226359232412658"/>
    <n v="-2.4044463171539351E-2"/>
    <n v="-0.17348566302380947"/>
    <n v="-6.6258610358932352E-2"/>
    <n v="0"/>
    <n v="0"/>
    <n v="0"/>
    <n v="0"/>
    <n v="0"/>
    <n v="0"/>
    <n v="0"/>
  </r>
  <r>
    <x v="17"/>
    <x v="2"/>
    <s v="44487_3"/>
    <n v="116.07854853401665"/>
    <n v="138.74307840792383"/>
    <n v="297.40306597145974"/>
    <n v="151.06082226146401"/>
    <n v="0.16771302227504259"/>
    <n v="1.5004173738150144"/>
    <n v="0.39413807334285567"/>
    <n v="-13.528821954570493"/>
    <n v="-15.576704179110877"/>
    <n v="-30.376659001517538"/>
    <n v="-16.90987895304503"/>
    <n v="-2.5906268750439384E-2"/>
    <n v="-0.18754219525873758"/>
    <n v="-7.0520156174567528E-2"/>
    <n v="0"/>
    <n v="0"/>
    <n v="0"/>
    <n v="0"/>
    <n v="0"/>
    <n v="0"/>
    <n v="0"/>
  </r>
  <r>
    <x v="17"/>
    <x v="3"/>
    <s v="44487_4"/>
    <n v="111.17833259165694"/>
    <n v="131.67269291196956"/>
    <n v="280.96467382693106"/>
    <n v="143.51452855595707"/>
    <n v="0.16120768618285972"/>
    <n v="1.4275896835719664"/>
    <n v="0.37994032939626166"/>
    <n v="-13.911706292379643"/>
    <n v="-16.255263773013443"/>
    <n v="-31.823285521795842"/>
    <n v="-17.371662632217589"/>
    <n v="-2.6055598956609083E-2"/>
    <n v="-0.19797503975370503"/>
    <n v="-7.0956875797760055E-2"/>
    <n v="0"/>
    <n v="0"/>
    <n v="0"/>
    <n v="0"/>
    <n v="0"/>
    <n v="0"/>
    <n v="0"/>
  </r>
  <r>
    <x v="17"/>
    <x v="4"/>
    <s v="44487_5"/>
    <n v="108.40304157931126"/>
    <n v="128.38466859287396"/>
    <n v="273.26491624783193"/>
    <n v="139.63183319008201"/>
    <n v="0.1576663481802838"/>
    <n v="1.3984175848335112"/>
    <n v="0.37273467977456398"/>
    <n v="-14.507763095867462"/>
    <n v="-16.92047986689936"/>
    <n v="-33.625243514378482"/>
    <n v="-18.153870430378685"/>
    <n v="-2.919208933385696E-2"/>
    <n v="-0.20427678881559022"/>
    <n v="-7.7915418616741339E-2"/>
    <n v="0"/>
    <n v="0"/>
    <n v="0"/>
    <n v="0"/>
    <n v="0"/>
    <n v="0"/>
    <n v="0"/>
  </r>
  <r>
    <x v="17"/>
    <x v="5"/>
    <s v="44487_6"/>
    <n v="109.2906587656737"/>
    <n v="130.51424114922517"/>
    <n v="277.60489626191185"/>
    <n v="141.54395743474311"/>
    <n v="0.15928532889425717"/>
    <n v="1.417147153360993"/>
    <n v="0.3773303926523231"/>
    <n v="-15.495367493451134"/>
    <n v="-17.832719737793404"/>
    <n v="-35.477821003496217"/>
    <n v="-19.18223999120822"/>
    <n v="-2.9316347764884683E-2"/>
    <n v="-0.21844496996641061"/>
    <n v="-7.77959575496701E-2"/>
    <n v="0"/>
    <n v="0"/>
    <n v="0"/>
    <n v="0"/>
    <n v="0"/>
    <n v="0"/>
    <n v="0"/>
  </r>
  <r>
    <x v="17"/>
    <x v="6"/>
    <s v="44487_7"/>
    <n v="121.76831444615162"/>
    <n v="144.04065761748711"/>
    <n v="306.94610356009986"/>
    <n v="158.5019968922179"/>
    <n v="0.16905239077009293"/>
    <n v="1.5451045371218217"/>
    <n v="0.39779792872304326"/>
    <n v="-19.355883781263742"/>
    <n v="-23.967569697223432"/>
    <n v="-49.861282020406875"/>
    <n v="-24.592705565594244"/>
    <n v="-2.9900599718433365E-2"/>
    <n v="-0.27447713731966616"/>
    <n v="-7.8683932490540898E-2"/>
    <n v="0"/>
    <n v="0"/>
    <n v="0"/>
    <n v="0"/>
    <n v="0"/>
    <n v="0"/>
    <n v="0"/>
  </r>
  <r>
    <x v="17"/>
    <x v="7"/>
    <s v="44487_8"/>
    <n v="142.04422485649553"/>
    <n v="167.33890723558204"/>
    <n v="353.59584826278433"/>
    <n v="184.88263004265679"/>
    <n v="0.19596702604262298"/>
    <n v="1.8352787011742318"/>
    <n v="0.45676500538923487"/>
    <n v="-22.952886675683459"/>
    <n v="-28.658485451812023"/>
    <n v="-61.439477886904221"/>
    <n v="-30.689937555987328"/>
    <n v="-2.7389897150521068E-2"/>
    <n v="-0.27151994399938695"/>
    <n v="-7.2283595211468196E-2"/>
    <n v="0"/>
    <n v="0"/>
    <n v="0"/>
    <n v="0"/>
    <n v="0"/>
    <n v="0"/>
    <n v="0"/>
  </r>
  <r>
    <x v="17"/>
    <x v="8"/>
    <s v="44487_9"/>
    <n v="167.05352207141939"/>
    <n v="202.90053120270963"/>
    <n v="426.73035964695629"/>
    <n v="219.4831425852158"/>
    <n v="0.24199441597694429"/>
    <n v="2.4126800093397356"/>
    <n v="0.56061150440699781"/>
    <n v="-18.986482170227134"/>
    <n v="-23.455302167674144"/>
    <n v="-50.311060086950825"/>
    <n v="-27.634690647732661"/>
    <n v="1.0852492927761583E-3"/>
    <n v="-0.1063075825736539"/>
    <n v="-7.0191023768593781E-3"/>
    <n v="0"/>
    <n v="0"/>
    <n v="0"/>
    <n v="0"/>
    <n v="0"/>
    <n v="0"/>
    <n v="0"/>
  </r>
  <r>
    <x v="17"/>
    <x v="9"/>
    <s v="44487_10"/>
    <n v="184.19166076723624"/>
    <n v="226.14354715221413"/>
    <n v="475.20260815876895"/>
    <n v="242.93316680568631"/>
    <n v="0.48926348975477962"/>
    <n v="2.9293478160317319"/>
    <n v="1.1279969138266013"/>
    <n v="-10.511060543832762"/>
    <n v="-13.982099314193238"/>
    <n v="-31.071809482914578"/>
    <n v="-19.51921403765304"/>
    <n v="5.1259556481726892E-2"/>
    <n v="8.8757044509205962E-2"/>
    <n v="0.10746108159526982"/>
    <n v="0"/>
    <n v="0"/>
    <n v="0"/>
    <n v="0"/>
    <n v="0"/>
    <n v="0"/>
    <n v="0"/>
  </r>
  <r>
    <x v="17"/>
    <x v="10"/>
    <s v="44487_11"/>
    <n v="195.20622353185121"/>
    <n v="238.50766665319162"/>
    <n v="501.15384296971388"/>
    <n v="256.79037729210421"/>
    <n v="0.51023486155284914"/>
    <n v="3.1102147457465108"/>
    <n v="1.1787354978150673"/>
    <n v="-6.5039736496581799"/>
    <n v="-9.7057230238520873"/>
    <n v="-22.02579888206381"/>
    <n v="-14.898566772931421"/>
    <n v="6.1602082085234294E-2"/>
    <n v="0.15958618590135457"/>
    <n v="0.13050928812687254"/>
    <n v="0"/>
    <n v="0"/>
    <n v="0"/>
    <n v="0"/>
    <n v="0"/>
    <n v="0"/>
    <n v="0"/>
  </r>
  <r>
    <x v="17"/>
    <x v="11"/>
    <s v="44487_12"/>
    <n v="203.82030082745837"/>
    <n v="248.0333868067836"/>
    <n v="523.08410298541264"/>
    <n v="266.94201258742606"/>
    <n v="0.50375313458783089"/>
    <n v="3.206355208996535"/>
    <n v="1.1635922345860945"/>
    <n v="-2.0303435751324073"/>
    <n v="-3.972196620833051"/>
    <n v="-8.802049164256939"/>
    <n v="-8.9004954035953592"/>
    <n v="5.8990975300880502E-2"/>
    <n v="0.21805437390418053"/>
    <n v="0.12404924295630262"/>
    <n v="0"/>
    <n v="0"/>
    <n v="0"/>
    <n v="0"/>
    <n v="0"/>
    <n v="0"/>
    <n v="0"/>
  </r>
  <r>
    <x v="17"/>
    <x v="12"/>
    <s v="44487_13"/>
    <n v="210.99591323323313"/>
    <n v="256.3111650413029"/>
    <n v="541.21451175008133"/>
    <n v="276.10209151687201"/>
    <n v="0.51196481164252283"/>
    <n v="3.2758103625439041"/>
    <n v="1.181718546167672"/>
    <n v="1.7599949301562359"/>
    <n v="3.8499731473143894E-2"/>
    <n v="-0.94686615996881573"/>
    <n v="-4.2863666629127772"/>
    <n v="5.9406080288923142E-2"/>
    <n v="0.25130694016539573"/>
    <n v="0.12444964363733435"/>
    <n v="0"/>
    <n v="0"/>
    <n v="0"/>
    <n v="0"/>
    <n v="0"/>
    <n v="0"/>
    <n v="0"/>
  </r>
  <r>
    <x v="17"/>
    <x v="13"/>
    <s v="44487_14"/>
    <n v="217.13533341047901"/>
    <n v="264.70323048455742"/>
    <n v="560.56742153357163"/>
    <n v="285.59119493266235"/>
    <n v="0.50491090820607565"/>
    <n v="3.3413499216118079"/>
    <n v="1.1673681278263754"/>
    <n v="2.831361272908286"/>
    <n v="0.55880977206520521"/>
    <n v="0.29704620333141429"/>
    <n v="-2.8819713522696482"/>
    <n v="6.5926171707969272E-2"/>
    <n v="0.2506084011477811"/>
    <n v="0.13912488238706724"/>
    <n v="0"/>
    <n v="0"/>
    <n v="0"/>
    <n v="0"/>
    <n v="0"/>
    <n v="0"/>
    <n v="0"/>
  </r>
  <r>
    <x v="17"/>
    <x v="14"/>
    <s v="44487_15"/>
    <n v="213.52963268302327"/>
    <n v="263.19494417417786"/>
    <n v="557.76547926456089"/>
    <n v="281.25856506526247"/>
    <n v="0.49321963689670867"/>
    <n v="3.3603878959577704"/>
    <n v="1.142345251305811"/>
    <n v="2.8530801777655936"/>
    <n v="1.6034728897154888"/>
    <n v="2.8384504214283903"/>
    <n v="-2.5327045483647428"/>
    <n v="5.6286472000998948E-2"/>
    <n v="0.2748832955173024"/>
    <n v="0.11714650424613011"/>
    <n v="0"/>
    <n v="0"/>
    <n v="0"/>
    <n v="0"/>
    <n v="0"/>
    <n v="0"/>
    <n v="0"/>
  </r>
  <r>
    <x v="17"/>
    <x v="15"/>
    <s v="44487_16"/>
    <n v="205.57050922595371"/>
    <n v="255.14510442056374"/>
    <n v="540.89564554870287"/>
    <n v="270.75022000301539"/>
    <n v="0.50480792816642539"/>
    <n v="3.3110169590654346"/>
    <n v="1.1693208944918516"/>
    <n v="0.82929642718770991"/>
    <n v="-0.27637160982161579"/>
    <n v="-0.73602451849534223"/>
    <n v="-4.812403416014468"/>
    <n v="8.5241678388029624E-2"/>
    <n v="0.28741107896537821"/>
    <n v="0.18315674101398272"/>
    <n v="0"/>
    <n v="0"/>
    <n v="0"/>
    <n v="0"/>
    <n v="0"/>
    <n v="0"/>
    <n v="0"/>
  </r>
  <r>
    <x v="17"/>
    <x v="16"/>
    <s v="44487_17"/>
    <n v="194.35138362804048"/>
    <n v="241.59438527558288"/>
    <n v="514.45871792152423"/>
    <n v="256.67132118804659"/>
    <n v="0.50390587465040992"/>
    <n v="3.1599192611726852"/>
    <n v="1.1670658132621072"/>
    <n v="-1.4978794473369628"/>
    <n v="-4.2790122492004068"/>
    <n v="-8.3787050437127792"/>
    <n v="-7.9588441807264036"/>
    <n v="8.8032246876597664E-2"/>
    <n v="0.23508349264468226"/>
    <n v="0.18994107282445763"/>
    <n v="0"/>
    <n v="0"/>
    <n v="0"/>
    <n v="0"/>
    <n v="0"/>
    <n v="0"/>
    <n v="0"/>
  </r>
  <r>
    <x v="17"/>
    <x v="17"/>
    <s v="44487_18"/>
    <n v="185.11140466731956"/>
    <n v="229.86163075141488"/>
    <n v="491.23747512914019"/>
    <n v="246.38463294340096"/>
    <n v="0.42939149098090806"/>
    <n v="2.9312379866156681"/>
    <n v="0.99306970170561182"/>
    <n v="-6.1727682329945743"/>
    <n v="-10.818685007686714"/>
    <n v="-22.720085457587796"/>
    <n v="-13.57768431782938"/>
    <n v="6.3896891250666776E-2"/>
    <n v="0.12017336346157959"/>
    <n v="0.13471469158138974"/>
    <n v="0"/>
    <n v="0"/>
    <n v="0"/>
    <n v="0"/>
    <n v="0"/>
    <n v="0"/>
    <n v="0"/>
  </r>
  <r>
    <x v="17"/>
    <x v="18"/>
    <s v="44487_19"/>
    <n v="178.91946079687099"/>
    <n v="223.7253985578736"/>
    <n v="481.01935372510388"/>
    <n v="239.76686351063603"/>
    <n v="0.20181671402679566"/>
    <n v="2.5889026732429916"/>
    <n v="0.46908393398291004"/>
    <n v="-11.333188823543914"/>
    <n v="-15.504165951921362"/>
    <n v="-32.141374312203574"/>
    <n v="-18.534284106369633"/>
    <n v="2.7862636806534953E-2"/>
    <n v="2.2133401014411091E-2"/>
    <n v="5.226059237486777E-2"/>
    <n v="0"/>
    <n v="0"/>
    <n v="0"/>
    <n v="0"/>
    <n v="0"/>
    <n v="0"/>
    <n v="0"/>
  </r>
  <r>
    <x v="17"/>
    <x v="19"/>
    <s v="44487_20"/>
    <n v="180.71082402506261"/>
    <n v="226.68860605217733"/>
    <n v="490.42407096125328"/>
    <n v="242.84172292823629"/>
    <n v="0.17222132767435724"/>
    <n v="2.4999095369312263"/>
    <n v="0.40051691614923129"/>
    <n v="-16.207360714685386"/>
    <n v="-19.940242323689851"/>
    <n v="-41.358535802972696"/>
    <n v="-23.145586785935009"/>
    <n v="7.8538979885800463E-3"/>
    <n v="-5.5293978146705322E-2"/>
    <n v="6.6571891707643202E-3"/>
    <n v="0"/>
    <n v="0"/>
    <n v="0"/>
    <n v="0"/>
    <n v="0"/>
    <n v="0"/>
    <n v="0"/>
  </r>
  <r>
    <x v="17"/>
    <x v="20"/>
    <s v="44487_21"/>
    <n v="202.78837872829976"/>
    <n v="254.44218525095252"/>
    <n v="553.92729914059839"/>
    <n v="274.11420799968278"/>
    <n v="0.251121689585316"/>
    <n v="2.8481274007287567"/>
    <n v="0.57825724175637361"/>
    <n v="-19.136441969137376"/>
    <n v="-22.489043951840227"/>
    <n v="-44.816186597712502"/>
    <n v="-26.026378050189919"/>
    <n v="-6.9102273179195896E-3"/>
    <n v="-0.10395478331878844"/>
    <n v="-2.5437673306350161E-2"/>
    <n v="0"/>
    <n v="0"/>
    <n v="0"/>
    <n v="0"/>
    <n v="0"/>
    <n v="0"/>
    <n v="0"/>
  </r>
  <r>
    <x v="17"/>
    <x v="21"/>
    <s v="44487_22"/>
    <n v="199.74267932545968"/>
    <n v="251.77705172022155"/>
    <n v="549.25262141419671"/>
    <n v="270.43710550790604"/>
    <n v="0.25491761003860763"/>
    <n v="2.828947536493156"/>
    <n v="0.58728778409724192"/>
    <n v="-21.813854414807086"/>
    <n v="-25.173036965542462"/>
    <n v="-50.180250316883601"/>
    <n v="-29.46953628971055"/>
    <n v="-1.1028201636592166E-2"/>
    <n v="-0.1367342619440097"/>
    <n v="-3.5170242429177906E-2"/>
    <n v="0"/>
    <n v="0"/>
    <n v="0"/>
    <n v="0"/>
    <n v="0"/>
    <n v="0"/>
    <n v="0"/>
  </r>
  <r>
    <x v="17"/>
    <x v="22"/>
    <s v="44487_23"/>
    <n v="183.00759413946599"/>
    <n v="231.94266808696264"/>
    <n v="505.89622586650574"/>
    <n v="247.3973994721257"/>
    <n v="0.23730357401563357"/>
    <n v="2.6284046347855092"/>
    <n v="0.54999566792593413"/>
    <n v="-24.193672137320732"/>
    <n v="-27.461361933575198"/>
    <n v="-55.041080857587687"/>
    <n v="-32.89470001276316"/>
    <n v="-1.0952855178536908E-2"/>
    <n v="-0.1547572782290359"/>
    <n v="-3.5163454871703977E-2"/>
    <n v="0"/>
    <n v="0"/>
    <n v="0"/>
    <n v="0"/>
    <n v="0"/>
    <n v="0"/>
    <n v="0"/>
  </r>
  <r>
    <x v="17"/>
    <x v="23"/>
    <s v="44487_24"/>
    <n v="161.67260621080985"/>
    <n v="204.02434246687162"/>
    <n v="440.95578169798586"/>
    <n v="216.9928414375058"/>
    <n v="0.21194453997592916"/>
    <n v="2.3246870916978217"/>
    <n v="0.4949052088345543"/>
    <n v="-26.931644852825311"/>
    <n v="-30.796196291573654"/>
    <n v="-62.765657672675744"/>
    <n v="-36.715788075928664"/>
    <n v="-1.5537690954159647E-2"/>
    <n v="-0.19242371744564141"/>
    <n v="-4.6055522253936776E-2"/>
    <n v="0"/>
    <n v="0"/>
    <n v="0"/>
    <n v="0"/>
    <n v="0"/>
    <n v="0"/>
    <n v="0"/>
  </r>
  <r>
    <x v="18"/>
    <x v="0"/>
    <s v="44488_1"/>
    <n v="141.52858016052198"/>
    <n v="176.17914007624441"/>
    <n v="377.98019169600843"/>
    <n v="187.43133060363471"/>
    <n v="0.1879730725166352"/>
    <n v="2.0041741644743012"/>
    <n v="0.44326568483488255"/>
    <n v="-28.68918810539126"/>
    <n v="-33.549708612846203"/>
    <n v="-68.762637479540672"/>
    <n v="-39.33318018447757"/>
    <n v="-1.7177690711681487E-2"/>
    <n v="-0.23384731529200142"/>
    <n v="-5.0707777595221618E-2"/>
    <n v="0"/>
    <n v="0"/>
    <n v="0"/>
    <n v="0"/>
    <n v="0"/>
    <n v="0"/>
    <n v="0"/>
  </r>
  <r>
    <x v="18"/>
    <x v="1"/>
    <s v="44488_2"/>
    <n v="126.57659214706256"/>
    <n v="156.1152762413771"/>
    <n v="332.74722035436503"/>
    <n v="165.62746674502452"/>
    <n v="0.17391795899124277"/>
    <n v="1.7912464604534961"/>
    <n v="0.41213849093834209"/>
    <n v="-29.438348871551973"/>
    <n v="-34.074677576389696"/>
    <n v="-69.615058953448056"/>
    <n v="-40.065658926233645"/>
    <n v="-1.6295938033062486E-2"/>
    <n v="-0.23589152558262316"/>
    <n v="-4.8957844995596571E-2"/>
    <n v="0"/>
    <n v="0"/>
    <n v="0"/>
    <n v="0"/>
    <n v="0"/>
    <n v="0"/>
    <n v="0"/>
  </r>
  <r>
    <x v="18"/>
    <x v="2"/>
    <s v="44488_3"/>
    <n v="117.80549331799074"/>
    <n v="144.42118037608489"/>
    <n v="308.5235848393487"/>
    <n v="153.35033555159808"/>
    <n v="0.17541226261125817"/>
    <n v="1.6611427958272271"/>
    <n v="0.41474088845805018"/>
    <n v="-29.889334232646171"/>
    <n v="-34.339246312443223"/>
    <n v="-69.648322224366211"/>
    <n v="-40.365156988696299"/>
    <n v="-1.4675004221323331E-2"/>
    <n v="-0.24374168165031129"/>
    <n v="-4.544615268128166E-2"/>
    <n v="0"/>
    <n v="0"/>
    <n v="0"/>
    <n v="0"/>
    <n v="0"/>
    <n v="0"/>
    <n v="0"/>
  </r>
  <r>
    <x v="18"/>
    <x v="3"/>
    <s v="44488_4"/>
    <n v="113.12772307661605"/>
    <n v="138.25544039653769"/>
    <n v="294.08722567378538"/>
    <n v="146.36252159264956"/>
    <n v="0.1703541565011667"/>
    <n v="1.5953748453419367"/>
    <n v="0.40234400923943636"/>
    <n v="-31.383076735891983"/>
    <n v="-35.951299908339614"/>
    <n v="-72.617409129409978"/>
    <n v="-42.10325692670898"/>
    <n v="-1.964126746293194E-2"/>
    <n v="-0.26446578663338693"/>
    <n v="-5.697050546425983E-2"/>
    <n v="0"/>
    <n v="0"/>
    <n v="0"/>
    <n v="0"/>
    <n v="0"/>
    <n v="0"/>
    <n v="0"/>
  </r>
  <r>
    <x v="18"/>
    <x v="4"/>
    <s v="44488_5"/>
    <n v="110.3718267366402"/>
    <n v="135.03513200487924"/>
    <n v="287.51955154903828"/>
    <n v="143.10075464504894"/>
    <n v="0.16439232169126691"/>
    <n v="1.5584482989657644"/>
    <n v="0.38906751692479813"/>
    <n v="-31.351908150902688"/>
    <n v="-35.73602273402183"/>
    <n v="-71.973074473924513"/>
    <n v="-41.870789955318628"/>
    <n v="-2.04207180885497E-2"/>
    <n v="-0.26228463745078617"/>
    <n v="-5.8055266003756038E-2"/>
    <n v="0"/>
    <n v="0"/>
    <n v="0"/>
    <n v="0"/>
    <n v="0"/>
    <n v="0"/>
    <n v="0"/>
  </r>
  <r>
    <x v="18"/>
    <x v="5"/>
    <s v="44488_6"/>
    <n v="112.06502629475821"/>
    <n v="137.55353408532167"/>
    <n v="292.81366926585395"/>
    <n v="145.59338034216651"/>
    <n v="0.16472772997572532"/>
    <n v="1.5744037309589536"/>
    <n v="0.38939662737917785"/>
    <n v="-30.881111595254943"/>
    <n v="-34.589133185954495"/>
    <n v="-68.016394987919469"/>
    <n v="-40.84737665276954"/>
    <n v="-2.2216217224755322E-2"/>
    <n v="-0.26605477015620504"/>
    <n v="-6.1957696961717386E-2"/>
    <n v="0"/>
    <n v="0"/>
    <n v="0"/>
    <n v="0"/>
    <n v="0"/>
    <n v="0"/>
    <n v="0"/>
  </r>
  <r>
    <x v="18"/>
    <x v="6"/>
    <s v="44488_7"/>
    <n v="124.31840248476661"/>
    <n v="150.84528120682774"/>
    <n v="321.20557536858382"/>
    <n v="162.13564835119078"/>
    <n v="0.17491507844547749"/>
    <n v="1.7138219996687085"/>
    <n v="0.41201433097655604"/>
    <n v="-30.852359751834488"/>
    <n v="-35.549220258359547"/>
    <n v="-70.843975687228564"/>
    <n v="-41.095901889084395"/>
    <n v="-2.192177844483292E-2"/>
    <n v="-0.28282438251655218"/>
    <n v="-6.0844786768955314E-2"/>
    <n v="0"/>
    <n v="0"/>
    <n v="0"/>
    <n v="0"/>
    <n v="0"/>
    <n v="0"/>
    <n v="0"/>
  </r>
  <r>
    <x v="18"/>
    <x v="7"/>
    <s v="44488_8"/>
    <n v="141.70690477285325"/>
    <n v="170.00249612393364"/>
    <n v="359.70527687723614"/>
    <n v="184.75820646407749"/>
    <n v="0.19967697576119858"/>
    <n v="1.9230560000693351"/>
    <n v="0.46637204820039724"/>
    <n v="-27.371644875667606"/>
    <n v="-33.208834527486118"/>
    <n v="-67.972305355565823"/>
    <n v="-37.495703695551597"/>
    <n v="-1.6405557328613825E-2"/>
    <n v="-0.2494129785456955"/>
    <n v="-4.7824518335185723E-2"/>
    <n v="0"/>
    <n v="0"/>
    <n v="0"/>
    <n v="0"/>
    <n v="0"/>
    <n v="0"/>
    <n v="0"/>
  </r>
  <r>
    <x v="18"/>
    <x v="8"/>
    <s v="44488_9"/>
    <n v="165.23099605284435"/>
    <n v="202.75647800047079"/>
    <n v="425.96647385161668"/>
    <n v="216.18686147416383"/>
    <n v="0.26945072484030502"/>
    <n v="2.4831726209554463"/>
    <n v="0.62507914967531986"/>
    <n v="-23.556279236318236"/>
    <n v="-25.589195449828587"/>
    <n v="-53.658778907214412"/>
    <n v="-32.48788900587472"/>
    <n v="4.9455151918514219E-2"/>
    <n v="-2.8464140701890836E-2"/>
    <n v="0.10331408871901326"/>
    <n v="0"/>
    <n v="0"/>
    <n v="0"/>
    <n v="0"/>
    <n v="0"/>
    <n v="0"/>
    <n v="0"/>
  </r>
  <r>
    <x v="18"/>
    <x v="9"/>
    <s v="44488_10"/>
    <n v="182.49302347287602"/>
    <n v="225.96475182307142"/>
    <n v="474.8595194778585"/>
    <n v="240.15240712309352"/>
    <n v="0.48128947429050772"/>
    <n v="2.9891411030515305"/>
    <n v="1.1120251485940691"/>
    <n v="-18.338558970326339"/>
    <n v="-18.393110402187936"/>
    <n v="-39.777603513080685"/>
    <n v="-27.070143875691642"/>
    <n v="9.122891253003669E-2"/>
    <n v="0.14715171848434447"/>
    <n v="0.19892338139954743"/>
    <n v="0"/>
    <n v="0"/>
    <n v="0"/>
    <n v="0"/>
    <n v="0"/>
    <n v="0"/>
    <n v="0"/>
  </r>
  <r>
    <x v="18"/>
    <x v="10"/>
    <s v="44488_11"/>
    <n v="194.65937960814819"/>
    <n v="239.55597385701148"/>
    <n v="503.12436901415498"/>
    <n v="255.43798334183265"/>
    <n v="0.49721790836847241"/>
    <n v="3.1603510244999686"/>
    <n v="1.1481311948550357"/>
    <n v="-12.663984085238004"/>
    <n v="-12.171342171570501"/>
    <n v="-27.638640225757321"/>
    <n v="-20.157084351200055"/>
    <n v="8.9646952726053594E-2"/>
    <n v="0.21812288373412797"/>
    <n v="0.19395997360116621"/>
    <n v="0"/>
    <n v="0"/>
    <n v="0"/>
    <n v="0"/>
    <n v="0"/>
    <n v="0"/>
    <n v="0"/>
  </r>
  <r>
    <x v="18"/>
    <x v="11"/>
    <s v="44488_12"/>
    <n v="204.1942862013413"/>
    <n v="249.92132036714125"/>
    <n v="525.19616946863982"/>
    <n v="266.79868379185348"/>
    <n v="0.50214701478519252"/>
    <n v="3.2805899450475007"/>
    <n v="1.1611773911203949"/>
    <n v="-9.7314498619127736"/>
    <n v="-9.2209614331545637"/>
    <n v="-21.916827854731938"/>
    <n v="-16.915021337596052"/>
    <n v="9.2546468788121269E-2"/>
    <n v="0.24812460517744214"/>
    <n v="0.20044894479710576"/>
    <n v="0"/>
    <n v="0"/>
    <n v="0"/>
    <n v="0"/>
    <n v="0"/>
    <n v="0"/>
    <n v="0"/>
  </r>
  <r>
    <x v="18"/>
    <x v="12"/>
    <s v="44488_13"/>
    <n v="213.56045398658378"/>
    <n v="260.0280025171495"/>
    <n v="547.10780899819224"/>
    <n v="278.29652269460706"/>
    <n v="0.50175671123877341"/>
    <n v="3.3541974404204202"/>
    <n v="1.1599693964143154"/>
    <n v="-8.3627880982676643"/>
    <n v="-8.9307713822517396"/>
    <n v="-23.031270320364278"/>
    <n v="-16.590048306830095"/>
    <n v="8.2172549091168196E-2"/>
    <n v="0.24680177836713543"/>
    <n v="0.17630294212789122"/>
    <n v="0"/>
    <n v="0"/>
    <n v="0"/>
    <n v="0"/>
    <n v="0"/>
    <n v="0"/>
    <n v="0"/>
  </r>
  <r>
    <x v="18"/>
    <x v="13"/>
    <s v="44488_14"/>
    <n v="219.83531991906273"/>
    <n v="268.16965838717044"/>
    <n v="566.91357666968622"/>
    <n v="288.18715278947388"/>
    <n v="0.50741878003411212"/>
    <n v="3.3859824298252255"/>
    <n v="1.1709254776798694"/>
    <n v="-7.8656881039214293"/>
    <n v="-9.9361292415987084"/>
    <n v="-26.759093875158225"/>
    <n v="-16.408606334080684"/>
    <n v="8.7589846361487769E-2"/>
    <n v="0.21171798980968831"/>
    <n v="0.18831069146335286"/>
    <n v="0"/>
    <n v="0"/>
    <n v="0"/>
    <n v="0"/>
    <n v="0"/>
    <n v="0"/>
    <n v="0"/>
  </r>
  <r>
    <x v="18"/>
    <x v="14"/>
    <s v="44488_15"/>
    <n v="221.05968852373343"/>
    <n v="271.41825144062176"/>
    <n v="573.35857422791344"/>
    <n v="289.4771091973596"/>
    <n v="0.4822988935446208"/>
    <n v="3.4329477022503627"/>
    <n v="1.1171761522729426"/>
    <n v="-5.3042715122331652"/>
    <n v="-5.9043444864271972"/>
    <n v="-17.931287259672661"/>
    <n v="-13.106637145035904"/>
    <n v="6.5086357726942545E-2"/>
    <n v="0.25022834878013933"/>
    <n v="0.13691725825292675"/>
    <n v="0"/>
    <n v="0"/>
    <n v="0"/>
    <n v="0"/>
    <n v="0"/>
    <n v="0"/>
    <n v="0"/>
  </r>
  <r>
    <x v="18"/>
    <x v="15"/>
    <s v="44488_16"/>
    <n v="220.81256154924785"/>
    <n v="272.70555128172339"/>
    <n v="575.26286474103836"/>
    <n v="288.19518124509636"/>
    <n v="0.50000249156138887"/>
    <n v="3.5184943670387656"/>
    <n v="1.1570249547575848"/>
    <n v="-4.6303918950610123"/>
    <n v="-3.5114785381129927"/>
    <n v="-12.866754896523348"/>
    <n v="-11.845045496051313"/>
    <n v="9.5632434456676116E-2"/>
    <n v="0.32871675953470464"/>
    <n v="0.20767912607980624"/>
    <n v="0"/>
    <n v="0"/>
    <n v="0"/>
    <n v="0"/>
    <n v="0"/>
    <n v="0"/>
    <n v="0"/>
  </r>
  <r>
    <x v="18"/>
    <x v="16"/>
    <s v="44488_17"/>
    <n v="218.82550181881652"/>
    <n v="270.78483386541313"/>
    <n v="570.24046594989636"/>
    <n v="285.24801383387523"/>
    <n v="0.49429259131799241"/>
    <n v="3.4880504020462664"/>
    <n v="1.1423244141484254"/>
    <n v="-5.1081277940686949"/>
    <n v="-4.0643207081270285"/>
    <n v="-14.044489920032351"/>
    <n v="-12.324108139954017"/>
    <n v="8.4220144194842833E-2"/>
    <n v="0.31098664737065634"/>
    <n v="0.18076456304262223"/>
    <n v="0"/>
    <n v="0"/>
    <n v="0"/>
    <n v="0"/>
    <n v="0"/>
    <n v="0"/>
    <n v="0"/>
  </r>
  <r>
    <x v="18"/>
    <x v="17"/>
    <s v="44488_18"/>
    <n v="210.85928504866695"/>
    <n v="259.63089984786825"/>
    <n v="548.5474896970959"/>
    <n v="275.37982093892543"/>
    <n v="0.41048870217873251"/>
    <n v="3.2438309121854596"/>
    <n v="0.94976972406394666"/>
    <n v="-9.5027797380535848"/>
    <n v="-10.84684623327982"/>
    <n v="-28.066675318561785"/>
    <n v="-17.683956179221951"/>
    <n v="6.3565815958084831E-2"/>
    <n v="0.1953793428317257"/>
    <n v="0.13373893783059848"/>
    <n v="0"/>
    <n v="0"/>
    <n v="0"/>
    <n v="0"/>
    <n v="0"/>
    <n v="0"/>
    <n v="0"/>
  </r>
  <r>
    <x v="18"/>
    <x v="18"/>
    <s v="44488_19"/>
    <n v="195.62744445034048"/>
    <n v="241.62393324165606"/>
    <n v="512.76683561066432"/>
    <n v="257.46387508379871"/>
    <n v="0.18076675252612834"/>
    <n v="2.773563887214435"/>
    <n v="0.42166624631140959"/>
    <n v="-16.866220758464024"/>
    <n v="-20.069446920941754"/>
    <n v="-47.381214030880059"/>
    <n v="-26.107061151601716"/>
    <n v="2.7111428509593402E-2"/>
    <n v="4.2317278084820095E-2"/>
    <n v="5.0418781618408202E-2"/>
    <n v="0"/>
    <n v="0"/>
    <n v="0"/>
    <n v="0"/>
    <n v="0"/>
    <n v="0"/>
    <n v="0"/>
  </r>
  <r>
    <x v="18"/>
    <x v="19"/>
    <s v="44488_20"/>
    <n v="190.34115433261616"/>
    <n v="236.9541446879544"/>
    <n v="508.36505837469451"/>
    <n v="252.69375903613803"/>
    <n v="0.17056130385804036"/>
    <n v="2.6351441533789393"/>
    <n v="0.39595194708091069"/>
    <n v="-23.926164279887949"/>
    <n v="-27.858355951030571"/>
    <n v="-63.143320461940135"/>
    <n v="-33.775151515836228"/>
    <n v="4.5610704811851494E-3"/>
    <n v="-7.2252998222049253E-2"/>
    <n v="-9.7124842008104945E-4"/>
    <n v="0"/>
    <n v="0"/>
    <n v="0"/>
    <n v="0"/>
    <n v="0"/>
    <n v="0"/>
    <n v="0"/>
  </r>
  <r>
    <x v="18"/>
    <x v="20"/>
    <s v="44488_21"/>
    <n v="208.54041056477826"/>
    <n v="260.33993666998271"/>
    <n v="565.0282352414165"/>
    <n v="279.49951251972095"/>
    <n v="0.25642217567051229"/>
    <n v="2.9407624250110174"/>
    <n v="0.59117939627620042"/>
    <n v="-27.991498746157788"/>
    <n v="-32.034727740141747"/>
    <n v="-70.758311677745922"/>
    <n v="-38.640453579688497"/>
    <n v="-7.3302005369304968E-3"/>
    <n v="-0.13833054620599283"/>
    <n v="-2.6762435666796813E-2"/>
    <n v="0"/>
    <n v="0"/>
    <n v="0"/>
    <n v="0"/>
    <n v="0"/>
    <n v="0"/>
    <n v="0"/>
  </r>
  <r>
    <x v="18"/>
    <x v="21"/>
    <s v="44488_22"/>
    <n v="204.8730454117196"/>
    <n v="257.68183186994781"/>
    <n v="561.18303428479851"/>
    <n v="275.83492958944584"/>
    <n v="0.26049700605418669"/>
    <n v="2.9324545745354369"/>
    <n v="0.60156829374739107"/>
    <n v="-31.644509579605987"/>
    <n v="-36.139436836777151"/>
    <n v="-78.038588450798485"/>
    <n v="-43.316974141633636"/>
    <n v="-1.0641136956574352E-2"/>
    <n v="-0.18280961984936975"/>
    <n v="-3.4533406960368454E-2"/>
    <n v="0"/>
    <n v="0"/>
    <n v="0"/>
    <n v="0"/>
    <n v="0"/>
    <n v="0"/>
    <n v="0"/>
  </r>
  <r>
    <x v="18"/>
    <x v="22"/>
    <s v="44488_23"/>
    <n v="186.48982890109744"/>
    <n v="236.20150366626305"/>
    <n v="513.89831441406852"/>
    <n v="251.31538881542363"/>
    <n v="0.24325641910610687"/>
    <n v="2.6959051930102715"/>
    <n v="0.56424091384043207"/>
    <n v="-34.311712131251255"/>
    <n v="-37.250783895921238"/>
    <n v="-78.502646195134901"/>
    <n v="-45.485223427557045"/>
    <n v="-1.2085263856386922E-2"/>
    <n v="-0.20183832903881885"/>
    <n v="-3.8276363117765826E-2"/>
    <n v="0"/>
    <n v="0"/>
    <n v="0"/>
    <n v="0"/>
    <n v="0"/>
    <n v="0"/>
    <n v="0"/>
  </r>
  <r>
    <x v="18"/>
    <x v="23"/>
    <s v="44488_24"/>
    <n v="164.23752650129151"/>
    <n v="210.30104040911712"/>
    <n v="457.45202246488464"/>
    <n v="222.77192371447705"/>
    <n v="0.21301395883389915"/>
    <n v="2.4002050294166564"/>
    <n v="0.49734213083522383"/>
    <n v="-37.215098712664478"/>
    <n v="-40.312177155321393"/>
    <n v="-85.000630515072118"/>
    <n v="-49.069760685396609"/>
    <n v="-1.7151868827360077E-2"/>
    <n v="-0.24377310764904198"/>
    <n v="-5.003155909284588E-2"/>
    <n v="0"/>
    <n v="0"/>
    <n v="0"/>
    <n v="0"/>
    <n v="0"/>
    <n v="0"/>
    <n v="0"/>
  </r>
  <r>
    <x v="19"/>
    <x v="0"/>
    <s v="44489_1"/>
    <n v="142.97679844365246"/>
    <n v="182.02361194245714"/>
    <n v="393.72644764387678"/>
    <n v="192.28633335502707"/>
    <n v="0.19363135118507913"/>
    <n v="2.0977296944621191"/>
    <n v="0.45495939170328947"/>
    <n v="-38.749885300168501"/>
    <n v="-42.555901659480199"/>
    <n v="-89.562803018653142"/>
    <n v="-51.485274374356251"/>
    <n v="-1.5598685348361733E-2"/>
    <n v="-0.26528034724505301"/>
    <n v="-4.7083066011007202E-2"/>
    <n v="0"/>
    <n v="0"/>
    <n v="0"/>
    <n v="0"/>
    <n v="0"/>
    <n v="0"/>
    <n v="0"/>
  </r>
  <r>
    <x v="19"/>
    <x v="1"/>
    <s v="44489_2"/>
    <n v="127.8198374946319"/>
    <n v="159.86847003773622"/>
    <n v="343.46447100026114"/>
    <n v="168.78474584834592"/>
    <n v="0.17902689385874349"/>
    <n v="1.8462673136898613"/>
    <n v="0.42166996653950767"/>
    <n v="-35.914818585619031"/>
    <n v="-39.471909860774282"/>
    <n v="-83.605768763869207"/>
    <n v="-47.685854266162366"/>
    <n v="-1.5131230501837026E-2"/>
    <n v="-0.25142982256799346"/>
    <n v="-4.6641843605842517E-2"/>
    <n v="0"/>
    <n v="0"/>
    <n v="0"/>
    <n v="0"/>
    <n v="0"/>
    <n v="0"/>
    <n v="0"/>
  </r>
  <r>
    <x v="19"/>
    <x v="2"/>
    <s v="44489_3"/>
    <n v="119.35462973649175"/>
    <n v="146.98697546995228"/>
    <n v="314.392383106029"/>
    <n v="155.23634062586044"/>
    <n v="0.17566148216351699"/>
    <n v="1.7001096080879186"/>
    <n v="0.41392311257815034"/>
    <n v="-36.346274960720933"/>
    <n v="-40.020993184563238"/>
    <n v="-84.730719737815747"/>
    <n v="-48.069265317371276"/>
    <n v="-1.6813435131871311E-2"/>
    <n v="-0.27113008241212627"/>
    <n v="-5.0671776164738551E-2"/>
    <n v="0"/>
    <n v="0"/>
    <n v="0"/>
    <n v="0"/>
    <n v="0"/>
    <n v="0"/>
    <n v="0"/>
  </r>
  <r>
    <x v="19"/>
    <x v="3"/>
    <s v="44489_4"/>
    <n v="115.07090984041585"/>
    <n v="140.69900936332135"/>
    <n v="299.51711148506661"/>
    <n v="148.86242087908843"/>
    <n v="0.17196222833649738"/>
    <n v="1.6316640499274913"/>
    <n v="0.40542487861452575"/>
    <n v="-37.201887758678623"/>
    <n v="-41.128949695399704"/>
    <n v="-86.886683884456346"/>
    <n v="-49.012733731062539"/>
    <n v="-2.1345818242530845E-2"/>
    <n v="-0.29110235508845878"/>
    <n v="-6.0679082592209221E-2"/>
    <n v="0"/>
    <n v="0"/>
    <n v="0"/>
    <n v="0"/>
    <n v="0"/>
    <n v="0"/>
    <n v="0"/>
  </r>
  <r>
    <x v="19"/>
    <x v="4"/>
    <s v="44489_5"/>
    <n v="112.59346426925806"/>
    <n v="137.24752983694515"/>
    <n v="292.03352510249323"/>
    <n v="145.52490225033242"/>
    <n v="0.16974539891056328"/>
    <n v="1.5956808334967152"/>
    <n v="0.40081377226774245"/>
    <n v="-37.875958978694982"/>
    <n v="-41.842462135529765"/>
    <n v="-88.092219004388497"/>
    <n v="-49.770440279029124"/>
    <n v="-2.1052037806016787E-2"/>
    <n v="-0.29985474097730747"/>
    <n v="-5.9425137888963975E-2"/>
    <n v="0"/>
    <n v="0"/>
    <n v="0"/>
    <n v="0"/>
    <n v="0"/>
    <n v="0"/>
    <n v="0"/>
  </r>
  <r>
    <x v="19"/>
    <x v="5"/>
    <s v="44489_6"/>
    <n v="114.66593545462571"/>
    <n v="140.55731976934581"/>
    <n v="298.98824656630086"/>
    <n v="148.85854264107536"/>
    <n v="0.16990592584543454"/>
    <n v="1.6155388831409345"/>
    <n v="0.40176741528092524"/>
    <n v="-38.039064478375039"/>
    <n v="-42.116453473949676"/>
    <n v="-88.721321890054682"/>
    <n v="-49.899341111588235"/>
    <n v="-2.1398531546873344E-2"/>
    <n v="-0.30909507873808295"/>
    <n v="-6.0178257337518838E-2"/>
    <n v="0"/>
    <n v="0"/>
    <n v="0"/>
    <n v="0"/>
    <n v="0"/>
    <n v="0"/>
    <n v="0"/>
  </r>
  <r>
    <x v="19"/>
    <x v="6"/>
    <s v="44489_7"/>
    <n v="126.64454668757014"/>
    <n v="154.36492839763534"/>
    <n v="329.05246192965842"/>
    <n v="165.15039396721909"/>
    <n v="0.18370158366315945"/>
    <n v="1.7596722173597512"/>
    <n v="0.43218977605426823"/>
    <n v="-37.996586215502653"/>
    <n v="-43.423366050894167"/>
    <n v="-91.821338899885845"/>
    <n v="-50.263189521398999"/>
    <n v="-1.7950466015284709E-2"/>
    <n v="-0.32443114570554915"/>
    <n v="-5.2100117381208275E-2"/>
    <n v="0"/>
    <n v="0"/>
    <n v="0"/>
    <n v="0"/>
    <n v="0"/>
    <n v="0"/>
    <n v="0"/>
  </r>
  <r>
    <x v="19"/>
    <x v="7"/>
    <s v="44489_8"/>
    <n v="145.72860156400975"/>
    <n v="175.36056179002009"/>
    <n v="371.21013851424323"/>
    <n v="189.67004609543301"/>
    <n v="0.17067893205000831"/>
    <n v="1.9512046575245168"/>
    <n v="0.39944910767569752"/>
    <n v="-36.856631902600753"/>
    <n v="-44.445258473434542"/>
    <n v="-96.52045979060081"/>
    <n v="-49.964633625617623"/>
    <n v="-1.9805496242242503E-2"/>
    <n v="-0.32102126134562042"/>
    <n v="-5.5725987500006992E-2"/>
    <n v="0"/>
    <n v="0"/>
    <n v="0"/>
    <n v="0"/>
    <n v="0"/>
    <n v="0"/>
    <n v="0"/>
  </r>
  <r>
    <x v="19"/>
    <x v="8"/>
    <s v="44489_9"/>
    <n v="171.507430400884"/>
    <n v="209.08852209062357"/>
    <n v="441.16798574360098"/>
    <n v="223.71392735932565"/>
    <n v="0.19630054973761493"/>
    <n v="2.3966192546743494"/>
    <n v="0.45988044000064554"/>
    <n v="-31.199989542306835"/>
    <n v="-34.27554933416198"/>
    <n v="-75.572398986855092"/>
    <n v="-42.680784808174494"/>
    <n v="1.3201427838903931E-2"/>
    <n v="-0.11608594648763525"/>
    <n v="1.9795983907794711E-2"/>
    <n v="0"/>
    <n v="0"/>
    <n v="0"/>
    <n v="0"/>
    <n v="0"/>
    <n v="0"/>
    <n v="0"/>
  </r>
  <r>
    <x v="19"/>
    <x v="9"/>
    <s v="44489_10"/>
    <n v="192.66779847854349"/>
    <n v="234.19701002489739"/>
    <n v="493.61750519280383"/>
    <n v="250.19026090655476"/>
    <n v="0.21464141046831436"/>
    <n v="2.6840792129148974"/>
    <n v="0.49863649521869602"/>
    <n v="-24.64882011510398"/>
    <n v="-25.230908893759036"/>
    <n v="-57.682262171183254"/>
    <n v="-34.698044638695563"/>
    <n v="3.3444097911812368E-2"/>
    <n v="1.8001251555266426E-2"/>
    <n v="6.5434327171694312E-2"/>
    <n v="0"/>
    <n v="0"/>
    <n v="0"/>
    <n v="0"/>
    <n v="0"/>
    <n v="0"/>
    <n v="0"/>
  </r>
  <r>
    <x v="19"/>
    <x v="10"/>
    <s v="44489_11"/>
    <n v="203.34321121697673"/>
    <n v="247.52439478528044"/>
    <n v="521.28520156448462"/>
    <n v="263.75706206805387"/>
    <n v="3.8532599454203328E-2"/>
    <n v="2.7213372205404585"/>
    <n v="9.4483068979776583E-2"/>
    <n v="-21.27516579576033"/>
    <n v="-21.402796605532885"/>
    <n v="-49.359838420406675"/>
    <n v="-30.678274203727099"/>
    <n v="5.1782114700315775E-2"/>
    <n v="7.8316891667875144E-2"/>
    <n v="0.10709916659346527"/>
    <n v="0"/>
    <n v="0"/>
    <n v="0"/>
    <n v="0"/>
    <n v="0.89206325717710511"/>
    <n v="0"/>
    <n v="1.6966039031490985"/>
  </r>
  <r>
    <x v="19"/>
    <x v="11"/>
    <s v="44489_12"/>
    <n v="206.72672039164684"/>
    <n v="252.64170585102437"/>
    <n v="531.69579973058774"/>
    <n v="268.86751350324005"/>
    <n v="0.25337166428288571"/>
    <n v="3.0751528352667723"/>
    <n v="0.58911075000776114"/>
    <n v="-16.707959957702364"/>
    <n v="-18.437179789283249"/>
    <n v="-43.356994628042401"/>
    <n v="-26.952031493078188"/>
    <n v="6.7503255347273916E-2"/>
    <n v="0.1275750028633641"/>
    <n v="0.14298098207165277"/>
    <n v="0"/>
    <n v="0"/>
    <n v="0"/>
    <n v="0"/>
    <n v="0.13861983455586929"/>
    <n v="0"/>
    <n v="0.20723329976141816"/>
  </r>
  <r>
    <x v="19"/>
    <x v="12"/>
    <s v="44489_13"/>
    <n v="211.37090761631555"/>
    <n v="257.33036216947079"/>
    <n v="541.94088668147992"/>
    <n v="274.6589373729272"/>
    <n v="0.47147565606677466"/>
    <n v="3.29276565765996"/>
    <n v="1.0898918855320456"/>
    <n v="-13.016056355947841"/>
    <n v="-16.040349494569206"/>
    <n v="-38.573469784251074"/>
    <n v="-23.522939096214071"/>
    <n v="6.6797803892503449E-2"/>
    <n v="0.15008700442174386"/>
    <n v="0.14097994207528075"/>
    <n v="0"/>
    <n v="0"/>
    <n v="0"/>
    <n v="0"/>
    <n v="0"/>
    <n v="0"/>
    <n v="0"/>
  </r>
  <r>
    <x v="19"/>
    <x v="13"/>
    <s v="44489_14"/>
    <n v="213.75438556802374"/>
    <n v="259.44605412540307"/>
    <n v="548.10028773238878"/>
    <n v="278.76113131331107"/>
    <n v="0.49202316456971096"/>
    <n v="3.2894512359648918"/>
    <n v="1.1378108240206808"/>
    <n v="-12.989224502180356"/>
    <n v="-17.576102720843615"/>
    <n v="-41.660175833816837"/>
    <n v="-23.61231706008062"/>
    <n v="6.4612067955363353E-2"/>
    <n v="0.11881971277457308"/>
    <n v="0.13701958160707847"/>
    <n v="0"/>
    <n v="0"/>
    <n v="0"/>
    <n v="0"/>
    <n v="0"/>
    <n v="0"/>
    <n v="0"/>
  </r>
  <r>
    <x v="19"/>
    <x v="14"/>
    <s v="44489_15"/>
    <n v="209.68217447697697"/>
    <n v="257.77677883202034"/>
    <n v="545.75828072553497"/>
    <n v="275.69718471211974"/>
    <n v="0.48872543801409968"/>
    <n v="3.2988166013799409"/>
    <n v="1.1311922596941979"/>
    <n v="-12.528464119089614"/>
    <n v="-15.496974792846277"/>
    <n v="-37.155579147638505"/>
    <n v="-22.483457806311648"/>
    <n v="5.6786198789432023E-2"/>
    <n v="0.15400669452439392"/>
    <n v="0.11924638374052846"/>
    <n v="0"/>
    <n v="0"/>
    <n v="0"/>
    <n v="0"/>
    <n v="0"/>
    <n v="0"/>
    <n v="0"/>
  </r>
  <r>
    <x v="19"/>
    <x v="15"/>
    <s v="44489_16"/>
    <n v="204.64670826949578"/>
    <n v="253.26721522555334"/>
    <n v="534.43967509621189"/>
    <n v="268.83260796929198"/>
    <n v="0.49030563623783985"/>
    <n v="3.291902057578401"/>
    <n v="1.1350088039991373"/>
    <n v="-12.535232043416581"/>
    <n v="-14.280697244294746"/>
    <n v="-34.566331294381264"/>
    <n v="-22.24195643120445"/>
    <n v="6.1342222601846415E-2"/>
    <n v="0.19156628956683069"/>
    <n v="0.12907050716947227"/>
    <n v="0"/>
    <n v="0"/>
    <n v="0"/>
    <n v="0"/>
    <n v="0"/>
    <n v="0"/>
    <n v="0"/>
  </r>
  <r>
    <x v="19"/>
    <x v="16"/>
    <s v="44489_17"/>
    <n v="199.82301299274408"/>
    <n v="247.69108281251246"/>
    <n v="522.64123749411419"/>
    <n v="262.14965398388074"/>
    <n v="0.47271125949804577"/>
    <n v="3.2080192740196902"/>
    <n v="1.0926704306533261"/>
    <n v="-13.208337216986784"/>
    <n v="-14.473718634799589"/>
    <n v="-34.395283917159254"/>
    <n v="-22.840018466335025"/>
    <n v="5.2216479090100978E-2"/>
    <n v="0.16922653910090502"/>
    <n v="0.10780024224422394"/>
    <n v="0"/>
    <n v="0"/>
    <n v="0"/>
    <n v="0"/>
    <n v="0"/>
    <n v="0"/>
    <n v="0"/>
  </r>
  <r>
    <x v="19"/>
    <x v="17"/>
    <s v="44489_18"/>
    <n v="191.24812658393611"/>
    <n v="235.99679968395429"/>
    <n v="498.47864695897795"/>
    <n v="250.93155428774196"/>
    <n v="0.39749403766816621"/>
    <n v="2.9473142213617058"/>
    <n v="0.91862761109265345"/>
    <n v="-19.089362031998235"/>
    <n v="-22.765135600834654"/>
    <n v="-52.162928973498147"/>
    <n v="-30.23014900439815"/>
    <n v="4.6365793223348273E-2"/>
    <n v="3.6843986158673195E-2"/>
    <n v="9.4598141239093519E-2"/>
    <n v="0"/>
    <n v="0"/>
    <n v="0"/>
    <n v="0"/>
    <n v="0"/>
    <n v="0"/>
    <n v="0"/>
  </r>
  <r>
    <x v="19"/>
    <x v="18"/>
    <s v="44489_19"/>
    <n v="182.02458045048169"/>
    <n v="225.13902020196659"/>
    <n v="478.5178848888952"/>
    <n v="240.79709522777677"/>
    <n v="0.21636722083367399"/>
    <n v="2.6092950162868545"/>
    <n v="0.50138501270596192"/>
    <n v="-24.825312451672602"/>
    <n v="-29.597779809250277"/>
    <n v="-66.047913413494683"/>
    <n v="-36.179422166686393"/>
    <n v="2.3707158673203815E-2"/>
    <n v="-7.0390356255348036E-2"/>
    <n v="4.2550678393185402E-2"/>
    <n v="0"/>
    <n v="0"/>
    <n v="0"/>
    <n v="0"/>
    <n v="0"/>
    <n v="0"/>
    <n v="0"/>
  </r>
  <r>
    <x v="19"/>
    <x v="19"/>
    <s v="44489_20"/>
    <n v="183.34447358071782"/>
    <n v="228.42718131956843"/>
    <n v="490.6933747568653"/>
    <n v="244.27783993995496"/>
    <n v="0.19573526485983925"/>
    <n v="2.5317914908024952"/>
    <n v="0.45251649344963579"/>
    <n v="-30.376716292198136"/>
    <n v="-35.641047569542927"/>
    <n v="-77.950038355452321"/>
    <n v="-41.895437160305228"/>
    <n v="1.5275473192432568E-2"/>
    <n v="-0.16593192391020975"/>
    <n v="2.4274195488279842E-2"/>
    <n v="0"/>
    <n v="0"/>
    <n v="0"/>
    <n v="0"/>
    <n v="0"/>
    <n v="0"/>
    <n v="0"/>
  </r>
  <r>
    <x v="19"/>
    <x v="20"/>
    <s v="44489_21"/>
    <n v="205.46933066883599"/>
    <n v="256.29187104433822"/>
    <n v="556.26972226039641"/>
    <n v="276.30109847183087"/>
    <n v="0.25444513176078265"/>
    <n v="2.8583207194815703"/>
    <n v="0.58133715282212195"/>
    <n v="-32.798814154069873"/>
    <n v="-37.728651861034322"/>
    <n v="-80.185449535802618"/>
    <n v="-44.092590659697819"/>
    <n v="-1.1519259768586955E-2"/>
    <n v="-0.23043463382247537"/>
    <n v="-3.531281833793333E-2"/>
    <n v="0"/>
    <n v="0"/>
    <n v="0"/>
    <n v="0"/>
    <n v="0"/>
    <n v="0"/>
    <n v="0"/>
  </r>
  <r>
    <x v="19"/>
    <x v="21"/>
    <s v="44489_22"/>
    <n v="203.67315852150827"/>
    <n v="255.46894887289523"/>
    <n v="556.40721619683052"/>
    <n v="275.09582623488672"/>
    <n v="0.25320937501180174"/>
    <n v="2.8589910626476267"/>
    <n v="0.58182459659606223"/>
    <n v="-35.931962280824706"/>
    <n v="-41.179018816674308"/>
    <n v="-87.016730757120769"/>
    <n v="-48.188442461041213"/>
    <n v="-9.6495160156954488E-3"/>
    <n v="-0.26307759000362591"/>
    <n v="-3.1422733601147654E-2"/>
    <n v="0"/>
    <n v="0"/>
    <n v="0"/>
    <n v="0"/>
    <n v="0"/>
    <n v="0"/>
    <n v="0"/>
  </r>
  <r>
    <x v="19"/>
    <x v="22"/>
    <s v="44489_23"/>
    <n v="186.91605952080536"/>
    <n v="235.70806289576242"/>
    <n v="513.87226262429249"/>
    <n v="252.64984652025055"/>
    <n v="0.24495062170526999"/>
    <n v="2.6544439743302748"/>
    <n v="0.56376011350376154"/>
    <n v="-39.010310915838673"/>
    <n v="-44.965103952774044"/>
    <n v="-95.298597860755862"/>
    <n v="-52.760471767657592"/>
    <n v="-7.9781499332149848E-3"/>
    <n v="-0.29562051501441455"/>
    <n v="-2.7383384909264161E-2"/>
    <n v="0"/>
    <n v="0"/>
    <n v="0"/>
    <n v="0"/>
    <n v="0"/>
    <n v="0"/>
    <n v="0"/>
  </r>
  <r>
    <x v="19"/>
    <x v="23"/>
    <s v="44489_24"/>
    <n v="161.14326914296601"/>
    <n v="212.51384359056627"/>
    <n v="461.9139648156534"/>
    <n v="225.95203799209733"/>
    <n v="0.67723723446024386"/>
    <n v="3.0151248835238902"/>
    <n v="1.5618592275439767"/>
    <n v="-41.725677048801721"/>
    <n v="-45.372667433489099"/>
    <n v="-96.44225055563146"/>
    <n v="-54.455762212423394"/>
    <n v="2.5772412106329377E-2"/>
    <n v="-0.22192769904132559"/>
    <n v="4.9221915179479818E-2"/>
    <n v="0"/>
    <n v="0"/>
    <n v="0"/>
    <n v="0"/>
    <n v="0"/>
    <n v="0"/>
    <n v="0"/>
  </r>
  <r>
    <x v="20"/>
    <x v="0"/>
    <s v="44490_1"/>
    <n v="136.78676662006905"/>
    <n v="184.75597438522124"/>
    <n v="397.83721581124956"/>
    <n v="195.13494560442248"/>
    <n v="0.75187842290529239"/>
    <n v="2.905614409729175"/>
    <n v="1.736647752351709"/>
    <n v="-43.880171581476397"/>
    <n v="-46.266230905551915"/>
    <n v="-98.700752366103089"/>
    <n v="-56.024518794349163"/>
    <n v="3.257691837408052E-2"/>
    <n v="-0.19771382596691675"/>
    <n v="6.4116968841884767E-2"/>
    <n v="0"/>
    <n v="0"/>
    <n v="0"/>
    <n v="0"/>
    <n v="0"/>
    <n v="0"/>
    <n v="0"/>
  </r>
  <r>
    <x v="20"/>
    <x v="1"/>
    <s v="44490_2"/>
    <n v="120.95657743505508"/>
    <n v="162.57524233591113"/>
    <n v="346.59241257868916"/>
    <n v="171.04230363581021"/>
    <n v="0.71405285202279634"/>
    <n v="2.6423605761162872"/>
    <n v="1.6512440674785815"/>
    <n v="-43.680879594673613"/>
    <n v="-44.044571306278804"/>
    <n v="-93.453868869213437"/>
    <n v="-54.476548790534338"/>
    <n v="3.6366177862109224E-2"/>
    <n v="-0.17912664214333524"/>
    <n v="7.2522842571780294E-2"/>
    <n v="0"/>
    <n v="0"/>
    <n v="0"/>
    <n v="0"/>
    <n v="0"/>
    <n v="0"/>
    <n v="0"/>
  </r>
  <r>
    <x v="20"/>
    <x v="2"/>
    <s v="44490_3"/>
    <n v="111.8008312614171"/>
    <n v="149.5739904858435"/>
    <n v="317.04534101139546"/>
    <n v="157.50072730778251"/>
    <n v="0.67269094281720443"/>
    <n v="2.4424972834372287"/>
    <n v="1.5560139653286265"/>
    <n v="-44.537723545647466"/>
    <n v="-45.002521332834412"/>
    <n v="-95.080856660738647"/>
    <n v="-55.282345284217094"/>
    <n v="3.2764772804256534E-2"/>
    <n v="-0.2040246419568367"/>
    <n v="6.4270248179963338E-2"/>
    <n v="0"/>
    <n v="0"/>
    <n v="0"/>
    <n v="0"/>
    <n v="0"/>
    <n v="0"/>
    <n v="0"/>
  </r>
  <r>
    <x v="20"/>
    <x v="3"/>
    <s v="44490_4"/>
    <n v="107.67905417931843"/>
    <n v="142.80288524468222"/>
    <n v="301.61041601748263"/>
    <n v="150.40983307295105"/>
    <n v="0.65496495643814345"/>
    <n v="2.3355120221169186"/>
    <n v="1.5154395440601127"/>
    <n v="-45.076019471679402"/>
    <n v="-46.132059246188483"/>
    <n v="-97.21968705884079"/>
    <n v="-56.20484162910482"/>
    <n v="2.8067482330779461E-2"/>
    <n v="-0.23329928228515145"/>
    <n v="5.3657787270748152E-2"/>
    <n v="0"/>
    <n v="0"/>
    <n v="0"/>
    <n v="0"/>
    <n v="0"/>
    <n v="0"/>
    <n v="0"/>
  </r>
  <r>
    <x v="20"/>
    <x v="4"/>
    <s v="44490_5"/>
    <n v="105.24359184477419"/>
    <n v="139.62114444800179"/>
    <n v="294.47084922256181"/>
    <n v="147.01868193787772"/>
    <n v="0.63455875579653909"/>
    <n v="2.2954932944796846"/>
    <n v="1.4687931274078523"/>
    <n v="-45.177137344162695"/>
    <n v="-46.174389899348668"/>
    <n v="-97.061621983732266"/>
    <n v="-56.252886278110559"/>
    <n v="2.2241631073738541E-2"/>
    <n v="-0.23373169907888086"/>
    <n v="4.0332721187947645E-2"/>
    <n v="0"/>
    <n v="0"/>
    <n v="0"/>
    <n v="0"/>
    <n v="0"/>
    <n v="0"/>
    <n v="0"/>
  </r>
  <r>
    <x v="20"/>
    <x v="5"/>
    <s v="44490_6"/>
    <n v="107.17167218597559"/>
    <n v="142.81743690689504"/>
    <n v="301.71878963827101"/>
    <n v="150.23746977790427"/>
    <n v="0.6260413148052032"/>
    <n v="2.3020134840661615"/>
    <n v="1.4491540590467133"/>
    <n v="-45.37414674470697"/>
    <n v="-46.647784825876087"/>
    <n v="-97.855365696365141"/>
    <n v="-56.542072528852785"/>
    <n v="1.4959281079064947E-2"/>
    <n v="-0.26501937504725287"/>
    <n v="2.3601654613216644E-2"/>
    <n v="0"/>
    <n v="0"/>
    <n v="0"/>
    <n v="0"/>
    <n v="0"/>
    <n v="0"/>
    <n v="0"/>
  </r>
  <r>
    <x v="20"/>
    <x v="6"/>
    <s v="44490_7"/>
    <n v="119.91885333159759"/>
    <n v="157.08465332892845"/>
    <n v="332.45251702978601"/>
    <n v="167.55053152407615"/>
    <n v="0.66256909379815987"/>
    <n v="2.4370836984752522"/>
    <n v="1.5306562818146439"/>
    <n v="-45.065264118693051"/>
    <n v="-47.699301272762774"/>
    <n v="-100.6614617750417"/>
    <n v="-56.587475097349063"/>
    <n v="1.5318444809049805E-2"/>
    <n v="-0.29568806368290085"/>
    <n v="2.5239146146578524E-2"/>
    <n v="0"/>
    <n v="0"/>
    <n v="0"/>
    <n v="0"/>
    <n v="0"/>
    <n v="0"/>
    <n v="0"/>
  </r>
  <r>
    <x v="20"/>
    <x v="7"/>
    <s v="44490_8"/>
    <n v="140.61031323304741"/>
    <n v="177.64500489008469"/>
    <n v="374.61294281545986"/>
    <n v="191.51678009113371"/>
    <n v="0.61114433942107904"/>
    <n v="2.5290905631501235"/>
    <n v="1.4089560644813082"/>
    <n v="-42.451166989699153"/>
    <n v="-46.46804053913899"/>
    <n v="-99.664162057463159"/>
    <n v="-54.116822918102365"/>
    <n v="2.3847410318037568E-2"/>
    <n v="-0.27731683473675245"/>
    <n v="4.5866432313900904E-2"/>
    <n v="0"/>
    <n v="0"/>
    <n v="0"/>
    <n v="0"/>
    <n v="0"/>
    <n v="0"/>
    <n v="0"/>
  </r>
  <r>
    <x v="20"/>
    <x v="8"/>
    <s v="44490_9"/>
    <n v="172.95230324383908"/>
    <n v="210.89122271095687"/>
    <n v="444.90086625505126"/>
    <n v="225.63416789100197"/>
    <n v="0.18712121753266733"/>
    <n v="2.3894392373983981"/>
    <n v="0.43539315143458512"/>
    <n v="-32.2976254608283"/>
    <n v="-35.897408254727175"/>
    <n v="-78.75427156353841"/>
    <n v="-43.893623292722481"/>
    <n v="7.5763532627838919E-3"/>
    <n v="-0.16186855241351011"/>
    <n v="7.6671951985066563E-3"/>
    <n v="0"/>
    <n v="0"/>
    <n v="0"/>
    <n v="0"/>
    <n v="0"/>
    <n v="0"/>
    <n v="0"/>
  </r>
  <r>
    <x v="20"/>
    <x v="9"/>
    <s v="44490_10"/>
    <n v="193.38520484672409"/>
    <n v="236.71927833802175"/>
    <n v="498.89836042226011"/>
    <n v="252.3971252877916"/>
    <n v="-6.8147288441979814E-3"/>
    <n v="2.571665074589228"/>
    <n v="-1.0620592386318156E-2"/>
    <n v="-25.420662994706504"/>
    <n v="-26.746470061092818"/>
    <n v="-60.883027592823581"/>
    <n v="-36.216230940010917"/>
    <n v="5.6257052828738822E-2"/>
    <n v="1.7779440413452936E-2"/>
    <n v="0.11868752843435057"/>
    <n v="0"/>
    <n v="0"/>
    <n v="0"/>
    <n v="0"/>
    <n v="1.4577229285948647"/>
    <n v="0"/>
    <n v="3.0377050259369587"/>
  </r>
  <r>
    <x v="20"/>
    <x v="10"/>
    <s v="44490_11"/>
    <n v="204.9292700523599"/>
    <n v="251.65151914286861"/>
    <n v="530.61202074258358"/>
    <n v="268.84145930642939"/>
    <n v="-8.8319460729232233E-3"/>
    <n v="2.8107529022632991"/>
    <n v="-1.4479319328797827E-2"/>
    <n v="-21.553293004676974"/>
    <n v="-23.379409137564906"/>
    <n v="-53.81688756559015"/>
    <n v="-32.494163115268748"/>
    <n v="6.2472361102753102E-2"/>
    <n v="6.3734740173350679E-2"/>
    <n v="0.13232643102368993"/>
    <n v="0"/>
    <n v="0"/>
    <n v="0"/>
    <n v="0"/>
    <n v="1.6314627893329141"/>
    <n v="0"/>
    <n v="3.4132610207322576"/>
  </r>
  <r>
    <x v="20"/>
    <x v="11"/>
    <s v="44490_12"/>
    <n v="208.87715591220129"/>
    <n v="255.85978874163683"/>
    <n v="539.21778872881634"/>
    <n v="273.04391758273209"/>
    <n v="0.35362414051517777"/>
    <n v="3.1765284711460273"/>
    <n v="0.81783216518792812"/>
    <n v="-16.439459843087587"/>
    <n v="-19.068941249063219"/>
    <n v="-44.560498286716893"/>
    <n v="-27.471356781527263"/>
    <n v="6.2840977755852387E-2"/>
    <n v="0.10432955506850625"/>
    <n v="0.13282380639743605"/>
    <n v="0"/>
    <n v="0"/>
    <n v="0"/>
    <n v="0"/>
    <n v="0"/>
    <n v="0"/>
    <n v="0"/>
  </r>
  <r>
    <x v="20"/>
    <x v="12"/>
    <s v="44490_13"/>
    <n v="210.5200485015435"/>
    <n v="255.68845488082275"/>
    <n v="538.68422525690664"/>
    <n v="274.69119574763971"/>
    <n v="0.49604455790636748"/>
    <n v="3.2843286721439013"/>
    <n v="1.1461513425305871"/>
    <n v="-13.642854455080425"/>
    <n v="-16.688125744909204"/>
    <n v="-39.531756256467382"/>
    <n v="-24.344179079596984"/>
    <n v="5.8937033095242244E-2"/>
    <n v="0.12861917740750162"/>
    <n v="0.12237185391391836"/>
    <n v="0"/>
    <n v="0"/>
    <n v="0"/>
    <n v="0"/>
    <n v="0"/>
    <n v="0"/>
    <n v="0"/>
  </r>
  <r>
    <x v="20"/>
    <x v="13"/>
    <s v="44490_14"/>
    <n v="212.31931216436149"/>
    <n v="257.81099166882757"/>
    <n v="543.78958365972528"/>
    <n v="278.14340343706414"/>
    <n v="0.49135733282340371"/>
    <n v="3.2671418966328742"/>
    <n v="1.136174594567614"/>
    <n v="-13.276293536236679"/>
    <n v="-17.142373890791099"/>
    <n v="-40.369763813033885"/>
    <n v="-23.685775014428145"/>
    <n v="5.2734330255241782E-2"/>
    <n v="9.7813097957352352E-2"/>
    <n v="0.10953924470602829"/>
    <n v="0"/>
    <n v="0"/>
    <n v="0"/>
    <n v="0"/>
    <n v="0"/>
    <n v="0"/>
    <n v="0"/>
  </r>
  <r>
    <x v="20"/>
    <x v="14"/>
    <s v="44490_15"/>
    <n v="209.12965422475946"/>
    <n v="256.60274565090333"/>
    <n v="541.78979826045816"/>
    <n v="274.86551282698508"/>
    <n v="0.48274190146522394"/>
    <n v="3.2841126504009908"/>
    <n v="1.1192780300139014"/>
    <n v="-11.000580607018447"/>
    <n v="-12.854268192992794"/>
    <n v="-31.086561746168996"/>
    <n v="-20.214496017152591"/>
    <n v="4.0743704252588692E-2"/>
    <n v="0.16373431983210585"/>
    <n v="8.150051863457132E-2"/>
    <n v="0"/>
    <n v="0"/>
    <n v="0"/>
    <n v="0"/>
    <n v="0"/>
    <n v="0"/>
    <n v="0"/>
  </r>
  <r>
    <x v="20"/>
    <x v="15"/>
    <s v="44490_16"/>
    <n v="205.48067353363695"/>
    <n v="253.39720723362453"/>
    <n v="535.07250241339773"/>
    <n v="269.33395178526331"/>
    <n v="0.50347135365848006"/>
    <n v="3.2988639961928841"/>
    <n v="1.1659157219908673"/>
    <n v="-11.165362815364892"/>
    <n v="-11.727146994812539"/>
    <n v="-28.145283062241422"/>
    <n v="-20.182629525965858"/>
    <n v="6.7777714802984071E-2"/>
    <n v="0.22082328284839045"/>
    <n v="0.14301149998555376"/>
    <n v="0"/>
    <n v="0"/>
    <n v="0"/>
    <n v="0"/>
    <n v="0"/>
    <n v="0"/>
    <n v="0"/>
  </r>
  <r>
    <x v="20"/>
    <x v="16"/>
    <s v="44490_17"/>
    <n v="201.30423355022472"/>
    <n v="248.52543936243688"/>
    <n v="524.04791271177226"/>
    <n v="262.72956560364241"/>
    <n v="0.44656980488110515"/>
    <n v="3.1994638491840894"/>
    <n v="1.0363523174870928"/>
    <n v="-12.242373597275996"/>
    <n v="-13.290612935053808"/>
    <n v="-31.439884945704804"/>
    <n v="-21.886046619608042"/>
    <n v="4.1399591224004731E-2"/>
    <n v="0.16737073008335562"/>
    <n v="8.1708712408003037E-2"/>
    <n v="0"/>
    <n v="0"/>
    <n v="0"/>
    <n v="0"/>
    <n v="0"/>
    <n v="0"/>
    <n v="0"/>
  </r>
  <r>
    <x v="20"/>
    <x v="17"/>
    <s v="44490_18"/>
    <n v="194.05678741636729"/>
    <n v="238.26738485322815"/>
    <n v="502.70635245953571"/>
    <n v="253.46305281133303"/>
    <n v="0.37228499288631467"/>
    <n v="2.9412649201449255"/>
    <n v="0.86214884045970386"/>
    <n v="-15.93384165785875"/>
    <n v="-18.701911575247841"/>
    <n v="-43.017454827810219"/>
    <n v="-26.175554586960708"/>
    <n v="2.8810729959113435E-2"/>
    <n v="4.9225092821854638E-2"/>
    <n v="5.4367474983971591E-2"/>
    <n v="0"/>
    <n v="0"/>
    <n v="0"/>
    <n v="0"/>
    <n v="0"/>
    <n v="0"/>
    <n v="0"/>
  </r>
  <r>
    <x v="20"/>
    <x v="18"/>
    <s v="44490_19"/>
    <n v="184.28413590398335"/>
    <n v="226.80760509818649"/>
    <n v="481.35219369013066"/>
    <n v="242.88545657315157"/>
    <n v="0.18420295057072283"/>
    <n v="2.5832817578851066"/>
    <n v="0.42728900717894985"/>
    <n v="-22.368328973732826"/>
    <n v="-26.385512020635439"/>
    <n v="-59.004602085290038"/>
    <n v="-33.076809154483932"/>
    <n v="1.1496135335926121E-2"/>
    <n v="-5.9837005011868935E-2"/>
    <n v="1.4566896219588295E-2"/>
    <n v="0"/>
    <n v="0"/>
    <n v="0"/>
    <n v="0"/>
    <n v="0"/>
    <n v="0"/>
    <n v="0"/>
  </r>
  <r>
    <x v="20"/>
    <x v="19"/>
    <s v="44490_20"/>
    <n v="184.95556380029862"/>
    <n v="230.29886867381867"/>
    <n v="494.13260906509907"/>
    <n v="246.15923841919545"/>
    <n v="0.15582764923179426"/>
    <n v="2.5212805518962469"/>
    <n v="0.35913048515356383"/>
    <n v="-28.174616263109527"/>
    <n v="-32.234136137088264"/>
    <n v="-70.851499595056524"/>
    <n v="-38.960552823796903"/>
    <n v="-3.8882768570275266E-3"/>
    <n v="-0.1444922131469342"/>
    <n v="-2.1108971913971451E-2"/>
    <n v="0"/>
    <n v="0"/>
    <n v="0"/>
    <n v="0"/>
    <n v="0"/>
    <n v="0"/>
    <n v="0"/>
  </r>
  <r>
    <x v="20"/>
    <x v="20"/>
    <s v="44490_21"/>
    <n v="205.15688108193766"/>
    <n v="255.71581568888161"/>
    <n v="554.88869339550968"/>
    <n v="275.16555353758753"/>
    <n v="0.24833417559490106"/>
    <n v="2.8459974173192037"/>
    <n v="0.56709260928059735"/>
    <n v="-30.729426872376571"/>
    <n v="-34.753770469299944"/>
    <n v="-73.530237310856222"/>
    <n v="-41.532972905210627"/>
    <n v="-1.2729976193021365E-2"/>
    <n v="-0.19719683971994875"/>
    <n v="-3.934601236946246E-2"/>
    <n v="0"/>
    <n v="0"/>
    <n v="0"/>
    <n v="0"/>
    <n v="0"/>
    <n v="0"/>
    <n v="0"/>
  </r>
  <r>
    <x v="20"/>
    <x v="21"/>
    <s v="44490_22"/>
    <n v="202.56935652935834"/>
    <n v="253.53443868505778"/>
    <n v="551.69284886798494"/>
    <n v="272.70687822706191"/>
    <n v="0.26230889737769114"/>
    <n v="2.8367038934267592"/>
    <n v="0.60033837667797685"/>
    <n v="-34.225588569180218"/>
    <n v="-38.962591003128757"/>
    <n v="-82.216471937844148"/>
    <n v="-46.089377279783108"/>
    <n v="-1.4166833220650415E-2"/>
    <n v="-0.24679966670571213"/>
    <n v="-4.2865167005686176E-2"/>
    <n v="0"/>
    <n v="0"/>
    <n v="0"/>
    <n v="0"/>
    <n v="0"/>
    <n v="0"/>
    <n v="0"/>
  </r>
  <r>
    <x v="20"/>
    <x v="22"/>
    <s v="44490_23"/>
    <n v="186.54454105154309"/>
    <n v="234.98488713006765"/>
    <n v="511.94390912126681"/>
    <n v="251.59322966547859"/>
    <n v="0.26308327769905593"/>
    <n v="2.6519375410991497"/>
    <n v="0.60596445975337621"/>
    <n v="-36.966949052227541"/>
    <n v="-41.948458972529629"/>
    <n v="-89.015933815274934"/>
    <n v="-50.02452818821655"/>
    <n v="-4.6491136728912625E-3"/>
    <n v="-0.26502144509783937"/>
    <n v="-2.1197508281337027E-2"/>
    <n v="0"/>
    <n v="0"/>
    <n v="0"/>
    <n v="0"/>
    <n v="0"/>
    <n v="0"/>
    <n v="0"/>
  </r>
  <r>
    <x v="20"/>
    <x v="23"/>
    <s v="44490_24"/>
    <n v="168.40336011763824"/>
    <n v="211.38075243825926"/>
    <n v="459.66422916158803"/>
    <n v="225.37019508913272"/>
    <n v="0.22590323023173173"/>
    <n v="2.3747232110955334"/>
    <n v="0.52458101399531909"/>
    <n v="-37.840821832686061"/>
    <n v="-41.948231366550274"/>
    <n v="-88.503648766583524"/>
    <n v="-50.847208015192003"/>
    <n v="-1.3592463032585284E-2"/>
    <n v="-0.27448212618120688"/>
    <n v="-4.2030360212577965E-2"/>
    <n v="0"/>
    <n v="0"/>
    <n v="0"/>
    <n v="0"/>
    <n v="0"/>
    <n v="0"/>
    <n v="0"/>
  </r>
  <r>
    <x v="21"/>
    <x v="0"/>
    <s v="44491_1"/>
    <n v="148.60787949848577"/>
    <n v="183.7279122121648"/>
    <n v="396.97661531189453"/>
    <n v="195.7683904473808"/>
    <n v="0.20565461511650365"/>
    <n v="2.0661148627779164"/>
    <n v="0.48080642635130411"/>
    <n v="-38.750359946078632"/>
    <n v="-43.44141954584245"/>
    <n v="-91.701174583818016"/>
    <n v="-52.14356871983081"/>
    <n v="-1.8411475888217555E-2"/>
    <n v="-0.3040212628723204"/>
    <n v="-5.3085071806209264E-2"/>
    <n v="0"/>
    <n v="0"/>
    <n v="0"/>
    <n v="0"/>
    <n v="0"/>
    <n v="0"/>
    <n v="0"/>
  </r>
  <r>
    <x v="21"/>
    <x v="1"/>
    <s v="44491_2"/>
    <n v="132.56581077551161"/>
    <n v="162.42421738818967"/>
    <n v="347.54897353094668"/>
    <n v="172.24979791405514"/>
    <n v="0.19430241013832628"/>
    <n v="1.8422111401672689"/>
    <n v="0.45551575913708497"/>
    <n v="-38.174863684514641"/>
    <n v="-42.695084418126363"/>
    <n v="-90.956794005331517"/>
    <n v="-50.420513588368081"/>
    <n v="-1.5274763729196821E-2"/>
    <n v="-0.30550269414741005"/>
    <n v="-4.613312949197057E-2"/>
    <n v="0"/>
    <n v="0"/>
    <n v="0"/>
    <n v="0"/>
    <n v="0"/>
    <n v="0"/>
    <n v="0"/>
  </r>
  <r>
    <x v="21"/>
    <x v="2"/>
    <s v="44491_3"/>
    <n v="122.9529386287805"/>
    <n v="149.06306591952591"/>
    <n v="317.36629528843559"/>
    <n v="158.43622749695379"/>
    <n v="0.19210764013518941"/>
    <n v="1.695831425317164"/>
    <n v="0.45011587606129333"/>
    <n v="-38.762896104582751"/>
    <n v="-42.90543537110193"/>
    <n v="-91.388979930947812"/>
    <n v="-50.825419060631091"/>
    <n v="-1.4752070014594842E-2"/>
    <n v="-0.31242183074469893"/>
    <n v="-4.5325627824481261E-2"/>
    <n v="0"/>
    <n v="0"/>
    <n v="0"/>
    <n v="0"/>
    <n v="0"/>
    <n v="0"/>
    <n v="0"/>
  </r>
  <r>
    <x v="21"/>
    <x v="3"/>
    <s v="44491_4"/>
    <n v="117.35811689813531"/>
    <n v="141.18067780315292"/>
    <n v="298.98473506751918"/>
    <n v="150.10438459262912"/>
    <n v="0.17575762494118763"/>
    <n v="1.6032420447899829"/>
    <n v="0.41270313058667579"/>
    <n v="-39.85924845089913"/>
    <n v="-43.199388519342854"/>
    <n v="-92.179910948794458"/>
    <n v="-51.831617609093364"/>
    <n v="-2.8818494930751132E-2"/>
    <n v="-0.33159524924175465"/>
    <n v="-7.7361790331521921E-2"/>
    <n v="0"/>
    <n v="0"/>
    <n v="0"/>
    <n v="0"/>
    <n v="0"/>
    <n v="0"/>
    <n v="0"/>
  </r>
  <r>
    <x v="21"/>
    <x v="4"/>
    <s v="44491_5"/>
    <n v="114.5331518880013"/>
    <n v="137.99131299140834"/>
    <n v="292.547320774252"/>
    <n v="146.93435855391962"/>
    <n v="0.17283568567397178"/>
    <n v="1.5910473685024633"/>
    <n v="0.40742790862205025"/>
    <n v="-39.718339116631668"/>
    <n v="-42.749110172770038"/>
    <n v="-90.875890247602214"/>
    <n v="-51.259057036446407"/>
    <n v="-2.7302447010956053E-2"/>
    <n v="-0.31313677514154076"/>
    <n v="-7.3695468464396716E-2"/>
    <n v="0"/>
    <n v="0"/>
    <n v="0"/>
    <n v="0"/>
    <n v="0"/>
    <n v="0"/>
    <n v="0"/>
  </r>
  <r>
    <x v="21"/>
    <x v="5"/>
    <s v="44491_6"/>
    <n v="115.48487833375061"/>
    <n v="140.19404950122959"/>
    <n v="297.48485646468311"/>
    <n v="148.87854393762802"/>
    <n v="0.18850299584182342"/>
    <n v="1.613965405271109"/>
    <n v="0.44322955006903941"/>
    <n v="-40.114565781333738"/>
    <n v="-43.202871850881138"/>
    <n v="-91.729023165248492"/>
    <n v="-51.597771231996347"/>
    <n v="-1.7052828170227352E-2"/>
    <n v="-0.32420464941847604"/>
    <n v="-5.0165619998765912E-2"/>
    <n v="0"/>
    <n v="0"/>
    <n v="0"/>
    <n v="0"/>
    <n v="0"/>
    <n v="0"/>
    <n v="0"/>
  </r>
  <r>
    <x v="21"/>
    <x v="6"/>
    <s v="44491_7"/>
    <n v="126.2987641874379"/>
    <n v="152.34874315059241"/>
    <n v="323.53851535905375"/>
    <n v="163.93214716480355"/>
    <n v="0.19143739946582339"/>
    <n v="1.7001214328955376"/>
    <n v="0.44804582074551674"/>
    <n v="-40.040932481093144"/>
    <n v="-45.501289451713461"/>
    <n v="-97.415997559323415"/>
    <n v="-52.268392048080123"/>
    <n v="-2.0673936565906995E-2"/>
    <n v="-0.370499061153927"/>
    <n v="-5.8245644507040568E-2"/>
    <n v="0"/>
    <n v="0"/>
    <n v="0"/>
    <n v="0"/>
    <n v="0"/>
    <n v="0"/>
    <n v="0"/>
  </r>
  <r>
    <x v="21"/>
    <x v="7"/>
    <s v="44491_8"/>
    <n v="143.97140986025531"/>
    <n v="172.14662775020273"/>
    <n v="363.75246236815184"/>
    <n v="186.94400593238061"/>
    <n v="0.17655302637977918"/>
    <n v="1.8858046227378871"/>
    <n v="0.41213209305506177"/>
    <n v="-37.774244976608166"/>
    <n v="-44.658801158513931"/>
    <n v="-97.230852394290579"/>
    <n v="-50.526913527303776"/>
    <n v="-2.6422244588913405E-2"/>
    <n v="-0.35736832220979359"/>
    <n v="-7.0689861759258524E-2"/>
    <n v="0"/>
    <n v="0"/>
    <n v="0"/>
    <n v="0"/>
    <n v="0"/>
    <n v="0"/>
    <n v="0"/>
  </r>
  <r>
    <x v="21"/>
    <x v="8"/>
    <s v="44491_9"/>
    <n v="168.85859220954077"/>
    <n v="205.68391273350741"/>
    <n v="434.19624073984454"/>
    <n v="220.32599362823922"/>
    <n v="0.23754691190675409"/>
    <n v="2.3895207459032575"/>
    <n v="0.54968533389531504"/>
    <n v="-30.338991588571361"/>
    <n v="-33.18078679040854"/>
    <n v="-72.749532499925834"/>
    <n v="-41.047842297972458"/>
    <n v="-1.3961415728668583E-2"/>
    <n v="-0.15229564941913518"/>
    <n v="-4.218418977964819E-2"/>
    <n v="0"/>
    <n v="0"/>
    <n v="0"/>
    <n v="0"/>
    <n v="0"/>
    <n v="0"/>
    <n v="0"/>
  </r>
  <r>
    <x v="21"/>
    <x v="9"/>
    <s v="44491_10"/>
    <n v="187.1895841710643"/>
    <n v="228.69179025950075"/>
    <n v="482.18706713423154"/>
    <n v="244.85648353540191"/>
    <n v="0.32611157745554847"/>
    <n v="2.7594271188268302"/>
    <n v="0.75249589786256799"/>
    <n v="-23.80582786008026"/>
    <n v="-24.488113848981566"/>
    <n v="-55.006845432991341"/>
    <n v="-33.333133121011592"/>
    <n v="3.084729964265576E-2"/>
    <n v="1.2221555464173384E-2"/>
    <n v="6.0253138280812073E-2"/>
    <n v="0"/>
    <n v="0"/>
    <n v="0"/>
    <n v="0"/>
    <n v="0"/>
    <n v="0"/>
    <n v="0"/>
  </r>
  <r>
    <x v="21"/>
    <x v="10"/>
    <s v="44491_11"/>
    <n v="197.62311980840846"/>
    <n v="240.29612718087242"/>
    <n v="505.96661489042003"/>
    <n v="258.07382868222578"/>
    <n v="0.37507919399933992"/>
    <n v="2.9409928558246605"/>
    <n v="0.86552401535131906"/>
    <n v="-20.086529260403339"/>
    <n v="-20.739330731448575"/>
    <n v="-47.319112138341886"/>
    <n v="-29.371675242767772"/>
    <n v="3.3858302392414691E-2"/>
    <n v="5.9287107546766256E-2"/>
    <n v="6.6419779058450548E-2"/>
    <n v="0"/>
    <n v="0"/>
    <n v="0"/>
    <n v="0"/>
    <n v="0"/>
    <n v="0"/>
    <n v="0"/>
  </r>
  <r>
    <x v="21"/>
    <x v="11"/>
    <s v="44491_12"/>
    <n v="204.68500028333006"/>
    <n v="246.72861960598883"/>
    <n v="513.66224924851645"/>
    <n v="265.57372074499699"/>
    <n v="0.44818587246468911"/>
    <n v="3.1040336028377951"/>
    <n v="1.0335074945557163"/>
    <n v="-16.46931044903701"/>
    <n v="-17.557289948102042"/>
    <n v="-41.386590969482349"/>
    <n v="-26.033858697042405"/>
    <n v="3.6967728579654267E-2"/>
    <n v="9.8226070964301956E-2"/>
    <n v="7.3608549264869205E-2"/>
    <n v="0"/>
    <n v="0"/>
    <n v="0"/>
    <n v="0"/>
    <n v="0"/>
    <n v="0"/>
    <n v="0"/>
  </r>
  <r>
    <x v="21"/>
    <x v="12"/>
    <s v="44491_13"/>
    <n v="209.6792161264755"/>
    <n v="250.48565507723339"/>
    <n v="521.96788971639148"/>
    <n v="271.61513137220402"/>
    <n v="0.32289243573903131"/>
    <n v="3.0369874483770896"/>
    <n v="0.74464450439038687"/>
    <n v="-15.303072363162066"/>
    <n v="-17.244314274246463"/>
    <n v="-40.385586957636576"/>
    <n v="-25.021790586030544"/>
    <n v="3.9417771405009502E-2"/>
    <n v="0.10627037548175425"/>
    <n v="7.8667434250030366E-2"/>
    <n v="0"/>
    <n v="0"/>
    <n v="0"/>
    <n v="0"/>
    <n v="0"/>
    <n v="0"/>
    <n v="0"/>
  </r>
  <r>
    <x v="21"/>
    <x v="13"/>
    <s v="44491_14"/>
    <n v="210.72264449964183"/>
    <n v="251.34256834090328"/>
    <n v="525.78262278325997"/>
    <n v="273.78562998299219"/>
    <n v="0.45223240347007243"/>
    <n v="3.0995953980365578"/>
    <n v="1.0429833146207035"/>
    <n v="-14.598842134835124"/>
    <n v="-18.021709398018942"/>
    <n v="-41.751227466339159"/>
    <n v="-24.355966420680851"/>
    <n v="4.8732128364751541E-2"/>
    <n v="6.3420203332428732E-2"/>
    <n v="9.9325585142041747E-2"/>
    <n v="0"/>
    <n v="0"/>
    <n v="0"/>
    <n v="0"/>
    <n v="0"/>
    <n v="0"/>
    <n v="0"/>
  </r>
  <r>
    <x v="21"/>
    <x v="14"/>
    <s v="44491_15"/>
    <n v="208.03587836034436"/>
    <n v="251.08514635361564"/>
    <n v="524.91312558005598"/>
    <n v="270.67842872982817"/>
    <n v="0.62783947579005195"/>
    <n v="3.301837082909989"/>
    <n v="1.447318451559688"/>
    <n v="-12.499793733301269"/>
    <n v="-15.410065861401241"/>
    <n v="-37.08152750158375"/>
    <n v="-22.700437460651521"/>
    <n v="3.1042030533965693E-2"/>
    <n v="0.11052081621234229"/>
    <n v="5.8561724314215642E-2"/>
    <n v="0"/>
    <n v="0"/>
    <n v="0"/>
    <n v="0"/>
    <n v="0"/>
    <n v="0"/>
    <n v="0"/>
  </r>
  <r>
    <x v="21"/>
    <x v="15"/>
    <s v="44491_16"/>
    <n v="201.92256710455365"/>
    <n v="246.4159709191172"/>
    <n v="514.44487302769699"/>
    <n v="263.18390940165784"/>
    <n v="0.2294508961967669"/>
    <n v="2.9437150215258603"/>
    <n v="0.53365887071693074"/>
    <n v="-13.053158774133497"/>
    <n v="-14.537106326657927"/>
    <n v="-34.569007809915874"/>
    <n v="-22.408871165298713"/>
    <n v="3.6152852949381031E-2"/>
    <n v="0.13269533404410905"/>
    <n v="6.9436834589275048E-2"/>
    <n v="0"/>
    <n v="0"/>
    <n v="0"/>
    <n v="0"/>
    <n v="0"/>
    <n v="0"/>
    <n v="0"/>
  </r>
  <r>
    <x v="21"/>
    <x v="16"/>
    <s v="44491_17"/>
    <n v="195.73764578349662"/>
    <n v="237.52914126044044"/>
    <n v="496.1092299756146"/>
    <n v="252.66099522716414"/>
    <n v="0.16957412884317186"/>
    <n v="2.7099106998500586"/>
    <n v="0.39368595727579969"/>
    <n v="-15.814880971369782"/>
    <n v="-17.5813627542571"/>
    <n v="-41.331571034923719"/>
    <n v="-25.658466880562688"/>
    <n v="2.499496629795497E-2"/>
    <n v="7.9191480428904767E-2"/>
    <n v="4.4241700262953758E-2"/>
    <n v="0"/>
    <n v="0"/>
    <n v="0"/>
    <n v="0"/>
    <n v="0"/>
    <n v="0"/>
    <n v="0"/>
  </r>
  <r>
    <x v="21"/>
    <x v="17"/>
    <s v="44491_18"/>
    <n v="185.43320097234266"/>
    <n v="224.51631285871821"/>
    <n v="469.85751609477694"/>
    <n v="240.14727240242226"/>
    <n v="0.3853054273628676"/>
    <n v="2.6952679921682843"/>
    <n v="0.88800097065563455"/>
    <n v="-20.720879914923696"/>
    <n v="-23.878134873874757"/>
    <n v="-53.849606217409473"/>
    <n v="-31.028455952279792"/>
    <n v="6.0857953910662364E-5"/>
    <n v="-4.8757484345199595E-2"/>
    <n v="-1.2673238023085853E-2"/>
    <n v="0"/>
    <n v="0"/>
    <n v="0"/>
    <n v="0"/>
    <n v="0"/>
    <n v="0"/>
    <n v="0"/>
  </r>
  <r>
    <x v="21"/>
    <x v="18"/>
    <s v="44491_19"/>
    <n v="177.60519118996825"/>
    <n v="217.43845256607932"/>
    <n v="462.8917079485592"/>
    <n v="234.3943796600314"/>
    <n v="0.32506095600605711"/>
    <n v="2.5346829228859264"/>
    <n v="0.75106742443493801"/>
    <n v="-27.357131101064951"/>
    <n v="-31.511430772286975"/>
    <n v="-68.882433135002557"/>
    <n v="-38.159860311957971"/>
    <n v="-1.002321140993735E-2"/>
    <n v="-0.14639954509121642"/>
    <n v="-3.5497355151495727E-2"/>
    <n v="0"/>
    <n v="0"/>
    <n v="0"/>
    <n v="0"/>
    <n v="0"/>
    <n v="0"/>
    <n v="0"/>
  </r>
  <r>
    <x v="21"/>
    <x v="19"/>
    <s v="44491_20"/>
    <n v="178.23321927419531"/>
    <n v="219.78147989896706"/>
    <n v="472.11113847260373"/>
    <n v="237.25845082629763"/>
    <n v="0.19305132420206833"/>
    <n v="2.3982645369410287"/>
    <n v="0.4461590942137742"/>
    <n v="-31.023380036989401"/>
    <n v="-35.767480452294507"/>
    <n v="-77.279093568840636"/>
    <n v="-42.362920290464437"/>
    <n v="-1.2525805037851966E-2"/>
    <n v="-0.21297607970876564"/>
    <n v="-4.0005226869252855E-2"/>
    <n v="0"/>
    <n v="0"/>
    <n v="0"/>
    <n v="0"/>
    <n v="0"/>
    <n v="0"/>
    <n v="0"/>
  </r>
  <r>
    <x v="21"/>
    <x v="20"/>
    <s v="44491_21"/>
    <n v="197.4166761451707"/>
    <n v="245.16624739746194"/>
    <n v="531.87729217146193"/>
    <n v="264.77211951048048"/>
    <n v="0.24155171971774289"/>
    <n v="2.7173135496548251"/>
    <n v="0.55295224328335402"/>
    <n v="-32.862305812322234"/>
    <n v="-37.380729207178589"/>
    <n v="-78.828062161317817"/>
    <n v="-43.942584251446995"/>
    <n v="-2.1256201753129346E-2"/>
    <n v="-0.24471909083497376"/>
    <n v="-5.8626119823601587E-2"/>
    <n v="0"/>
    <n v="0"/>
    <n v="0"/>
    <n v="0"/>
    <n v="0"/>
    <n v="0"/>
    <n v="0"/>
  </r>
  <r>
    <x v="21"/>
    <x v="21"/>
    <s v="44491_22"/>
    <n v="195.87777846300747"/>
    <n v="244.58186877327941"/>
    <n v="532.6524624503038"/>
    <n v="263.70677451727494"/>
    <n v="0.2574088051094216"/>
    <n v="2.736765482874246"/>
    <n v="0.58803337272296141"/>
    <n v="-36.479393815300689"/>
    <n v="-41.692325476892975"/>
    <n v="-87.379749673548744"/>
    <n v="-48.703268836694924"/>
    <n v="-1.9362529187053685E-2"/>
    <n v="-0.28681807483477439"/>
    <n v="-5.378264787855587E-2"/>
    <n v="0"/>
    <n v="0"/>
    <n v="0"/>
    <n v="0"/>
    <n v="0"/>
    <n v="0"/>
    <n v="0"/>
  </r>
  <r>
    <x v="21"/>
    <x v="22"/>
    <s v="44491_23"/>
    <n v="183.26839319448783"/>
    <n v="229.58410508371702"/>
    <n v="500.07019759963123"/>
    <n v="246.56576087848197"/>
    <n v="0.26687435097147993"/>
    <n v="2.5955766008584855"/>
    <n v="0.61226845131518726"/>
    <n v="-35.729366881469893"/>
    <n v="-40.355852834454161"/>
    <n v="-84.372598817232287"/>
    <n v="-47.83164629170934"/>
    <n v="-2.6659716804115453E-3"/>
    <n v="-0.26539627656453613"/>
    <n v="-1.6208267535022809E-2"/>
    <n v="0"/>
    <n v="0"/>
    <n v="0"/>
    <n v="0"/>
    <n v="0"/>
    <n v="0"/>
    <n v="0"/>
  </r>
  <r>
    <x v="21"/>
    <x v="23"/>
    <s v="44491_24"/>
    <n v="168.40374760637823"/>
    <n v="210.66645809438074"/>
    <n v="459.17105531893685"/>
    <n v="226.01444190815539"/>
    <n v="0.2515764319226963"/>
    <n v="2.3835694773240248"/>
    <n v="0.57959158235724728"/>
    <n v="-31.793651193432389"/>
    <n v="-36.388954283456542"/>
    <n v="-74.565757023179941"/>
    <n v="-42.828806508954465"/>
    <n v="7.270582045654621E-3"/>
    <n v="-0.24065051648177793"/>
    <n v="6.9705595732109191E-3"/>
    <n v="0"/>
    <n v="0"/>
    <n v="0"/>
    <n v="0"/>
    <n v="0"/>
    <n v="0"/>
    <n v="0"/>
  </r>
  <r>
    <x v="22"/>
    <x v="0"/>
    <s v="44492_1"/>
    <n v="150.7902215043851"/>
    <n v="186.73034900585182"/>
    <n v="405.40124903931451"/>
    <n v="200.22554621158014"/>
    <n v="0.22511024903218521"/>
    <n v="2.1222489634899553"/>
    <n v="0.52173972627136578"/>
    <n v="-33.062031028644711"/>
    <n v="-37.322594325857445"/>
    <n v="-76.146485818086205"/>
    <n v="-44.388221240913182"/>
    <n v="-6.1263340260813781E-3"/>
    <n v="-0.26496589069808579"/>
    <n v="-2.4390149294399675E-2"/>
    <n v="0"/>
    <n v="0"/>
    <n v="0"/>
    <n v="0"/>
    <n v="0"/>
    <n v="0"/>
    <n v="0"/>
  </r>
  <r>
    <x v="22"/>
    <x v="1"/>
    <s v="44492_2"/>
    <n v="136.27834182166978"/>
    <n v="167.36113672058556"/>
    <n v="360.84366762463907"/>
    <n v="179.27881501226966"/>
    <n v="0.22037812651170702"/>
    <n v="1.9077668384342412"/>
    <n v="0.51210329541465915"/>
    <n v="-33.514349929129935"/>
    <n v="-36.520302223832132"/>
    <n v="-74.910048582768127"/>
    <n v="-44.590720700133353"/>
    <n v="4.5336490033415309E-3"/>
    <n v="-0.25066973476534871"/>
    <n v="-3.2863880771363211E-4"/>
    <n v="0"/>
    <n v="0"/>
    <n v="0"/>
    <n v="0"/>
    <n v="0"/>
    <n v="0"/>
    <n v="0"/>
  </r>
  <r>
    <x v="22"/>
    <x v="2"/>
    <s v="44492_3"/>
    <n v="126.10118562019619"/>
    <n v="153.10923179017612"/>
    <n v="327.97519777747658"/>
    <n v="164.28604704737276"/>
    <n v="0.20798476494923107"/>
    <n v="1.7488788404481184"/>
    <n v="0.48491829695075966"/>
    <n v="-34.140590508178548"/>
    <n v="-37.361002685014284"/>
    <n v="-76.453455669915812"/>
    <n v="-45.284160422591441"/>
    <n v="-4.4526196639238947E-3"/>
    <n v="-0.27066987869085585"/>
    <n v="-2.1330471635716795E-2"/>
    <n v="0"/>
    <n v="0"/>
    <n v="0"/>
    <n v="0"/>
    <n v="0"/>
    <n v="0"/>
    <n v="0"/>
  </r>
  <r>
    <x v="22"/>
    <x v="3"/>
    <s v="44492_4"/>
    <n v="119.06979615304414"/>
    <n v="143.47751006920271"/>
    <n v="305.7410364267264"/>
    <n v="154.20122822486815"/>
    <n v="0.20174416017800206"/>
    <n v="1.6428796213909578"/>
    <n v="0.47100853536918796"/>
    <n v="-35.63838291457489"/>
    <n v="-39.116658818226448"/>
    <n v="-80.269561187743577"/>
    <n v="-47.040706429253007"/>
    <n v="-1.5352734271536876E-2"/>
    <n v="-0.30580625500577724"/>
    <n v="-4.567248899221861E-2"/>
    <n v="0"/>
    <n v="0"/>
    <n v="0"/>
    <n v="0"/>
    <n v="0"/>
    <n v="0"/>
    <n v="0"/>
  </r>
  <r>
    <x v="22"/>
    <x v="4"/>
    <s v="44492_5"/>
    <n v="114.63285698561121"/>
    <n v="137.99770912827964"/>
    <n v="293.50206466466807"/>
    <n v="148.23892656328255"/>
    <n v="0.19976574488121024"/>
    <n v="1.6170177149635085"/>
    <n v="0.46657990998672794"/>
    <n v="-36.133115540924699"/>
    <n v="-39.493122941098882"/>
    <n v="-80.969811141673262"/>
    <n v="-47.449446116178557"/>
    <n v="-1.4035750688895138E-2"/>
    <n v="-0.29675061531899233"/>
    <n v="-4.2808241547891375E-2"/>
    <n v="0"/>
    <n v="0"/>
    <n v="0"/>
    <n v="0"/>
    <n v="0"/>
    <n v="0"/>
    <n v="0"/>
  </r>
  <r>
    <x v="22"/>
    <x v="5"/>
    <s v="44492_6"/>
    <n v="113.87595796770294"/>
    <n v="137.07212729040359"/>
    <n v="291.03590203937335"/>
    <n v="146.70205589851059"/>
    <n v="0.19244839526057797"/>
    <n v="1.6035807412247722"/>
    <n v="0.45208062475530308"/>
    <n v="-36.156659405830055"/>
    <n v="-39.826298803174112"/>
    <n v="-81.821075282562887"/>
    <n v="-47.630216772215924"/>
    <n v="-1.5431490655546099E-2"/>
    <n v="-0.30623436699881856"/>
    <n v="-4.5933407865995118E-2"/>
    <n v="0"/>
    <n v="0"/>
    <n v="0"/>
    <n v="0"/>
    <n v="0"/>
    <n v="0"/>
    <n v="0"/>
  </r>
  <r>
    <x v="22"/>
    <x v="6"/>
    <s v="44492_7"/>
    <n v="114.46448413642025"/>
    <n v="137.24510520231547"/>
    <n v="290.26201454812531"/>
    <n v="147.02267231531849"/>
    <n v="0.19313512580496769"/>
    <n v="1.5988311653389427"/>
    <n v="0.45146842658328734"/>
    <n v="-36.950358861065858"/>
    <n v="-41.421328206610426"/>
    <n v="-86.161392877893945"/>
    <n v="-48.989188762991589"/>
    <n v="-1.8679431096872912E-2"/>
    <n v="-0.32978917578215644"/>
    <n v="-5.3085225076046114E-2"/>
    <n v="0"/>
    <n v="0"/>
    <n v="0"/>
    <n v="0"/>
    <n v="0"/>
    <n v="0"/>
    <n v="0"/>
  </r>
  <r>
    <x v="22"/>
    <x v="7"/>
    <s v="44492_8"/>
    <n v="113.88420289848595"/>
    <n v="136.15699435593643"/>
    <n v="287.28791160160353"/>
    <n v="146.77612456709775"/>
    <n v="0.221693016106385"/>
    <n v="1.632762060364632"/>
    <n v="0.51514787251064187"/>
    <n v="-37.191604987237149"/>
    <n v="-43.569618708888818"/>
    <n v="-92.021409250354708"/>
    <n v="-49.943500238133382"/>
    <n v="-3.0714438377852073E-2"/>
    <n v="-0.35442245385844939"/>
    <n v="-8.0173759110168261E-2"/>
    <n v="0"/>
    <n v="0"/>
    <n v="0"/>
    <n v="0"/>
    <n v="0"/>
    <n v="0"/>
    <n v="0"/>
  </r>
  <r>
    <x v="22"/>
    <x v="8"/>
    <s v="44492_9"/>
    <n v="129.33249426370267"/>
    <n v="158.20912278407343"/>
    <n v="334.46156347353269"/>
    <n v="170.26731191950097"/>
    <n v="0.38858849321639288"/>
    <n v="2.1327062187253967"/>
    <n v="0.89825389628658658"/>
    <n v="-32.661049482983053"/>
    <n v="-38.525511786384946"/>
    <n v="-81.108735623712874"/>
    <n v="-44.698764777958559"/>
    <n v="-1.7852823229739877E-2"/>
    <n v="-0.25302029606804477"/>
    <n v="-5.1164579440024116E-2"/>
    <n v="0"/>
    <n v="0"/>
    <n v="0"/>
    <n v="0"/>
    <n v="0"/>
    <n v="0"/>
    <n v="0"/>
  </r>
  <r>
    <x v="22"/>
    <x v="9"/>
    <s v="44492_10"/>
    <n v="147.19705195403014"/>
    <n v="182.60695303817647"/>
    <n v="387.79742737770999"/>
    <n v="195.67891923147718"/>
    <n v="0.53848381357375852"/>
    <n v="2.5717887870568088"/>
    <n v="1.2398108025772669"/>
    <n v="-26.057901092745254"/>
    <n v="-31.33812755216622"/>
    <n v="-66.149864076079425"/>
    <n v="-38.117295135988996"/>
    <n v="5.9765331370868159E-3"/>
    <n v="-0.12976734856034389"/>
    <n v="2.8658600614217787E-3"/>
    <n v="0"/>
    <n v="0"/>
    <n v="0"/>
    <n v="0"/>
    <n v="0"/>
    <n v="0"/>
    <n v="0"/>
  </r>
  <r>
    <x v="22"/>
    <x v="10"/>
    <s v="44492_11"/>
    <n v="161.25492428581873"/>
    <n v="199.00367663374499"/>
    <n v="423.96222320313041"/>
    <n v="213.9157075367938"/>
    <n v="0.5135525504127727"/>
    <n v="2.7097972853904464"/>
    <n v="1.1822625698275739"/>
    <n v="-22.043069327971285"/>
    <n v="-27.298288581190135"/>
    <n v="-57.353118120050176"/>
    <n v="-33.67874900153592"/>
    <n v="1.1079032898613022E-2"/>
    <n v="-8.5797085568418363E-2"/>
    <n v="1.4638303320068356E-2"/>
    <n v="0"/>
    <n v="0"/>
    <n v="0"/>
    <n v="0"/>
    <n v="0"/>
    <n v="0"/>
    <n v="0"/>
  </r>
  <r>
    <x v="22"/>
    <x v="11"/>
    <s v="44492_12"/>
    <n v="168.96343969304954"/>
    <n v="208.01726298812713"/>
    <n v="443.81664858496936"/>
    <n v="224.03320449303899"/>
    <n v="0.49830473353221466"/>
    <n v="2.7857552668603751"/>
    <n v="1.1472826044861151"/>
    <n v="-16.949213857727965"/>
    <n v="-21.286261310225274"/>
    <n v="-44.612609579901232"/>
    <n v="-27.069263754648443"/>
    <n v="2.2147068184952049E-2"/>
    <n v="-1.1256470020808996E-2"/>
    <n v="3.9123796237375892E-2"/>
    <n v="0"/>
    <n v="0"/>
    <n v="0"/>
    <n v="0"/>
    <n v="0"/>
    <n v="0"/>
    <n v="0"/>
  </r>
  <r>
    <x v="22"/>
    <x v="12"/>
    <s v="44492_13"/>
    <n v="174.6410870476733"/>
    <n v="213.60191330692635"/>
    <n v="456.05599780354544"/>
    <n v="231.15123820196868"/>
    <n v="0.47937594648830584"/>
    <n v="2.8189428005034745"/>
    <n v="1.1042271737757103"/>
    <n v="-15.419311846644955"/>
    <n v="-20.134038685329227"/>
    <n v="-42.051148653102601"/>
    <n v="-25.066508445787626"/>
    <n v="1.8333145517704257E-2"/>
    <n v="-9.9706437387267807E-3"/>
    <n v="2.9729050026951621E-2"/>
    <n v="0"/>
    <n v="0"/>
    <n v="0"/>
    <n v="0"/>
    <n v="0"/>
    <n v="0"/>
    <n v="0"/>
  </r>
  <r>
    <x v="22"/>
    <x v="13"/>
    <s v="44492_14"/>
    <n v="180.57460016647093"/>
    <n v="220.57150190662009"/>
    <n v="473.11074014364681"/>
    <n v="239.61929834778826"/>
    <n v="0.46571795941272104"/>
    <n v="2.8301919866567533"/>
    <n v="1.0729586568525662"/>
    <n v="-13.36922414334334"/>
    <n v="-17.924757346750596"/>
    <n v="-36.641533874310646"/>
    <n v="-22.368180586712739"/>
    <n v="1.8793885988213195E-2"/>
    <n v="-1.1460872076899879E-2"/>
    <n v="3.0463295449144112E-2"/>
    <n v="0"/>
    <n v="0"/>
    <n v="0"/>
    <n v="0"/>
    <n v="0"/>
    <n v="0"/>
    <n v="0"/>
  </r>
  <r>
    <x v="22"/>
    <x v="14"/>
    <s v="44492_15"/>
    <n v="177.4213103707647"/>
    <n v="217.86079909018176"/>
    <n v="468.27756996701032"/>
    <n v="236.30382045298182"/>
    <n v="0.46236474190567783"/>
    <n v="2.8000330406589788"/>
    <n v="1.0654984079310896"/>
    <n v="-13.745018069155082"/>
    <n v="-18.288438812003459"/>
    <n v="-37.105294100214948"/>
    <n v="-22.657307278637472"/>
    <n v="1.6484352414982834E-2"/>
    <n v="-1.6066436854374536E-2"/>
    <n v="2.5411504894230323E-2"/>
    <n v="0"/>
    <n v="0"/>
    <n v="0"/>
    <n v="0"/>
    <n v="0"/>
    <n v="0"/>
    <n v="0"/>
  </r>
  <r>
    <x v="22"/>
    <x v="15"/>
    <s v="44492_16"/>
    <n v="168.92856129764678"/>
    <n v="208.79508822840162"/>
    <n v="447.99710182503463"/>
    <n v="225.04838099578328"/>
    <n v="0.47379798175581045"/>
    <n v="2.7406747163474381"/>
    <n v="1.092567557356102"/>
    <n v="-14.587627717098986"/>
    <n v="-19.080044587881936"/>
    <n v="-38.940658768940331"/>
    <n v="-23.645019136434303"/>
    <n v="1.5077385178994571E-2"/>
    <n v="-1.1281720202386349E-2"/>
    <n v="2.169420184302346E-2"/>
    <n v="0"/>
    <n v="0"/>
    <n v="0"/>
    <n v="0"/>
    <n v="0"/>
    <n v="0"/>
    <n v="0"/>
  </r>
  <r>
    <x v="22"/>
    <x v="16"/>
    <s v="44492_17"/>
    <n v="162.4134079713829"/>
    <n v="200.44541847389846"/>
    <n v="429.36336069466194"/>
    <n v="215.72230292923882"/>
    <n v="0.60345101554451575"/>
    <n v="2.7773592960189086"/>
    <n v="1.3931388197675783"/>
    <n v="-16.00508854755078"/>
    <n v="-20.861817419054191"/>
    <n v="-42.426399323279966"/>
    <n v="-25.493797658841654"/>
    <n v="-1.7975551212461478E-3"/>
    <n v="-5.6255981513632744E-2"/>
    <n v="-1.683631426625553E-2"/>
    <n v="0"/>
    <n v="0"/>
    <n v="0"/>
    <n v="0"/>
    <n v="0"/>
    <n v="0"/>
    <n v="0"/>
  </r>
  <r>
    <x v="22"/>
    <x v="17"/>
    <s v="44492_18"/>
    <n v="156.67362533187875"/>
    <n v="193.60160663561945"/>
    <n v="415.05555073751862"/>
    <n v="208.25919260222258"/>
    <n v="0.68307661119111196"/>
    <n v="2.7553150664099961"/>
    <n v="1.5742933411025377"/>
    <n v="-18.267014576427535"/>
    <n v="-22.985887658843609"/>
    <n v="-46.464136404576408"/>
    <n v="-27.65899001898692"/>
    <n v="-1.1012224724781923E-2"/>
    <n v="-0.10298822380608678"/>
    <n v="-3.8185970089939694E-2"/>
    <n v="0"/>
    <n v="0"/>
    <n v="0"/>
    <n v="0"/>
    <n v="0"/>
    <n v="0"/>
    <n v="0"/>
  </r>
  <r>
    <x v="22"/>
    <x v="18"/>
    <s v="44492_19"/>
    <n v="153.44780001648326"/>
    <n v="191.54298376062371"/>
    <n v="411.91003463942445"/>
    <n v="205.79675956031684"/>
    <n v="0.43564548105878559"/>
    <n v="2.461792185974593"/>
    <n v="1.0043730842340612"/>
    <n v="-20.865041464279855"/>
    <n v="-24.191536039456626"/>
    <n v="-48.84228935007441"/>
    <n v="-29.068727064249252"/>
    <n v="-1.3326581666993641E-2"/>
    <n v="-0.12092775121128457"/>
    <n v="-4.2430186174274132E-2"/>
    <n v="0"/>
    <n v="0"/>
    <n v="0"/>
    <n v="0"/>
    <n v="0"/>
    <n v="0"/>
    <n v="0"/>
  </r>
  <r>
    <x v="22"/>
    <x v="19"/>
    <s v="44492_20"/>
    <n v="157.40007317863694"/>
    <n v="196.03466900401395"/>
    <n v="423.47624754898237"/>
    <n v="210.7099414390552"/>
    <n v="0.20509570460818899"/>
    <n v="2.222611428424512"/>
    <n v="0.46974086761311784"/>
    <n v="-23.836739372183644"/>
    <n v="-26.32850365074032"/>
    <n v="-53.621221745396575"/>
    <n v="-31.402674551282523"/>
    <n v="-1.8944171685310197E-2"/>
    <n v="-0.1462024831488701"/>
    <n v="-5.3809502569284733E-2"/>
    <n v="0"/>
    <n v="0"/>
    <n v="0"/>
    <n v="0"/>
    <n v="0"/>
    <n v="0"/>
    <n v="0"/>
  </r>
  <r>
    <x v="22"/>
    <x v="20"/>
    <s v="44492_21"/>
    <n v="180.50138056074894"/>
    <n v="222.98997553613253"/>
    <n v="485.0164374758873"/>
    <n v="241.37702359839847"/>
    <n v="0.23726456512542224"/>
    <n v="2.5213622677276284"/>
    <n v="0.54065537828366583"/>
    <n v="-25.585784778090581"/>
    <n v="-28.876717124113689"/>
    <n v="-57.513994446843029"/>
    <n v="-33.513152493221362"/>
    <n v="-2.3490252239249668E-2"/>
    <n v="-0.1922775063825668"/>
    <n v="-6.2955006052922508E-2"/>
    <n v="0"/>
    <n v="0"/>
    <n v="0"/>
    <n v="0"/>
    <n v="0"/>
    <n v="0"/>
    <n v="0"/>
  </r>
  <r>
    <x v="22"/>
    <x v="21"/>
    <s v="44492_22"/>
    <n v="184.60704972138788"/>
    <n v="227.6392527915705"/>
    <n v="496.62822285916917"/>
    <n v="247.45062352121568"/>
    <n v="0.24296885809691221"/>
    <n v="2.5615277986291334"/>
    <n v="0.55279400020796587"/>
    <n v="-25.648084086414347"/>
    <n v="-29.167058676164284"/>
    <n v="-57.455615230777347"/>
    <n v="-32.887147597493829"/>
    <n v="-2.7164163619529558E-2"/>
    <n v="-0.21785339888962177"/>
    <n v="-7.1575426973200101E-2"/>
    <n v="0"/>
    <n v="0"/>
    <n v="0"/>
    <n v="0"/>
    <n v="0"/>
    <n v="0"/>
    <n v="0"/>
  </r>
  <r>
    <x v="22"/>
    <x v="22"/>
    <s v="44492_23"/>
    <n v="174.26209647527509"/>
    <n v="215.08690172152816"/>
    <n v="469.31985068407948"/>
    <n v="233.39419123151504"/>
    <n v="0.23441050791174328"/>
    <n v="2.418641624420824"/>
    <n v="0.53544124054217856"/>
    <n v="-9.9027943012914701"/>
    <n v="-10.829339487302509"/>
    <n v="-19.324876782350358"/>
    <n v="-9.8535872630768679"/>
    <n v="-2.7779559747908439E-2"/>
    <n v="-0.10161683017500565"/>
    <n v="-7.3430321895025297E-2"/>
    <n v="0"/>
    <n v="0"/>
    <n v="0"/>
    <n v="0"/>
    <n v="0"/>
    <n v="0"/>
    <n v="0"/>
  </r>
  <r>
    <x v="22"/>
    <x v="23"/>
    <s v="44492_24"/>
    <n v="161.52398709975304"/>
    <n v="199.33889264369978"/>
    <n v="435.15991807057287"/>
    <n v="216.14199013969088"/>
    <n v="0.22009718303517417"/>
    <n v="2.2468358065233507"/>
    <n v="0.50669661367614638"/>
    <n v="-6.2926119425859408"/>
    <n v="-7.4235394967493828"/>
    <n v="-13.695177256883667"/>
    <n v="-5.738136995427384"/>
    <n v="-2.861950566511923E-2"/>
    <n v="-8.2580452004341928E-2"/>
    <n v="-7.6188693341464817E-2"/>
    <n v="0"/>
    <n v="0"/>
    <n v="0"/>
    <n v="0"/>
    <n v="0"/>
    <n v="0"/>
    <n v="0"/>
  </r>
  <r>
    <x v="23"/>
    <x v="0"/>
    <s v="44493_1"/>
    <n v="147.02982163805399"/>
    <n v="179.21943162336211"/>
    <n v="389.28693139550813"/>
    <n v="194.54377116550191"/>
    <n v="0.20881825063711679"/>
    <n v="2.0215012748926102"/>
    <n v="0.48246930541238919"/>
    <n v="-8.7854785098064241"/>
    <n v="-10.850990538085203"/>
    <n v="-21.276072117827759"/>
    <n v="-9.3512043537606608"/>
    <n v="-2.2869135225017392E-2"/>
    <n v="-0.12279606719172353"/>
    <n v="-6.2914504001050586E-2"/>
    <n v="0"/>
    <n v="0"/>
    <n v="0"/>
    <n v="0"/>
    <n v="0"/>
    <n v="0"/>
    <n v="0"/>
  </r>
  <r>
    <x v="23"/>
    <x v="1"/>
    <s v="44493_2"/>
    <n v="133.70686563038211"/>
    <n v="160.80667728363468"/>
    <n v="346.9126078885821"/>
    <n v="174.43900752843754"/>
    <n v="0.19545287366369651"/>
    <n v="1.8079631537349385"/>
    <n v="0.45467300969639168"/>
    <n v="-8.1422088609841872"/>
    <n v="-9.1933080501033864"/>
    <n v="-17.549017678129118"/>
    <n v="-8.4411371379497702"/>
    <n v="-1.8701198030555383E-2"/>
    <n v="-0.11264499924700062"/>
    <n v="-5.3253643654272528E-2"/>
    <n v="0"/>
    <n v="0"/>
    <n v="0"/>
    <n v="0"/>
    <n v="0"/>
    <n v="0"/>
    <n v="0"/>
  </r>
  <r>
    <x v="23"/>
    <x v="2"/>
    <s v="44493_3"/>
    <n v="122.48076227641783"/>
    <n v="145.77622772655624"/>
    <n v="312.43862007609431"/>
    <n v="158.78086526757554"/>
    <n v="0.18001185485024068"/>
    <n v="1.6340331145078872"/>
    <n v="0.42107808365947408"/>
    <n v="-8.2375425007612115"/>
    <n v="-8.7234033536536657"/>
    <n v="-15.802103022709588"/>
    <n v="-8.0058586560537375"/>
    <n v="-2.7151177601223934E-2"/>
    <n v="-0.12538406946106545"/>
    <n v="-7.3166006477777629E-2"/>
    <n v="0"/>
    <n v="0"/>
    <n v="0"/>
    <n v="0"/>
    <n v="0"/>
    <n v="0"/>
    <n v="0"/>
  </r>
  <r>
    <x v="23"/>
    <x v="3"/>
    <s v="44493_4"/>
    <n v="116.05360306555011"/>
    <n v="136.40822113407324"/>
    <n v="290.85154440941892"/>
    <n v="149.61787247808223"/>
    <n v="0.17803224284693117"/>
    <n v="1.5319895482775303"/>
    <n v="0.41608172050567377"/>
    <n v="-8.9079120233607796"/>
    <n v="-9.5077529983010116"/>
    <n v="-17.497286397165539"/>
    <n v="-8.6784792829934734"/>
    <n v="-3.1580683102307071E-2"/>
    <n v="-0.13969828981157015"/>
    <n v="-8.3442072162471057E-2"/>
    <n v="0"/>
    <n v="0"/>
    <n v="0"/>
    <n v="0"/>
    <n v="0"/>
    <n v="0"/>
    <n v="0"/>
  </r>
  <r>
    <x v="23"/>
    <x v="4"/>
    <s v="44493_5"/>
    <n v="111.86334649873795"/>
    <n v="130.69942681226155"/>
    <n v="277.91709851650609"/>
    <n v="142.95136814182513"/>
    <n v="0.17776923254549504"/>
    <n v="1.471604583254174"/>
    <n v="0.41659970129141882"/>
    <n v="-9.1648307402606566"/>
    <n v="-9.9102726129390373"/>
    <n v="-18.231440320579825"/>
    <n v="-9.2433505185771061"/>
    <n v="-2.3139393486470951E-2"/>
    <n v="-0.13766340108243721"/>
    <n v="-6.41268091078636E-2"/>
    <n v="0"/>
    <n v="0"/>
    <n v="0"/>
    <n v="0"/>
    <n v="0"/>
    <n v="0"/>
    <n v="0"/>
  </r>
  <r>
    <x v="23"/>
    <x v="5"/>
    <s v="44493_6"/>
    <n v="109.98138931342086"/>
    <n v="128.03197115038708"/>
    <n v="271.79630330536389"/>
    <n v="140.14633086284991"/>
    <n v="0.17685756627514398"/>
    <n v="1.4428837735691817"/>
    <n v="0.41441217611732128"/>
    <n v="-9.6316800398819176"/>
    <n v="-10.413763832422605"/>
    <n v="-19.163618839594818"/>
    <n v="-9.8554376525111191"/>
    <n v="-2.0166209870829857E-2"/>
    <n v="-0.14113963992132852"/>
    <n v="-5.7280700772394048E-2"/>
    <n v="0"/>
    <n v="0"/>
    <n v="0"/>
    <n v="0"/>
    <n v="0"/>
    <n v="0"/>
    <n v="0"/>
  </r>
  <r>
    <x v="23"/>
    <x v="6"/>
    <s v="44493_7"/>
    <n v="109.24349992781084"/>
    <n v="126.82042584536867"/>
    <n v="268.03067664404159"/>
    <n v="139.08651371690812"/>
    <n v="0.16132552538428005"/>
    <n v="1.4125787462840336"/>
    <n v="0.37867580544564999"/>
    <n v="-9.9300583039576118"/>
    <n v="-10.875676189780419"/>
    <n v="-20.791029315271047"/>
    <n v="-10.309281340391266"/>
    <n v="-3.443498701163665E-2"/>
    <n v="-0.1578461850287694"/>
    <n v="-8.9627416627988801E-2"/>
    <n v="0"/>
    <n v="0"/>
    <n v="0"/>
    <n v="0"/>
    <n v="0"/>
    <n v="0"/>
    <n v="0"/>
  </r>
  <r>
    <x v="23"/>
    <x v="7"/>
    <s v="44493_8"/>
    <n v="104.60005853613052"/>
    <n v="121.40448122120604"/>
    <n v="255.8081950924302"/>
    <n v="133.57356191115733"/>
    <n v="0.21512913768238565"/>
    <n v="1.4267464839302781"/>
    <n v="0.50158904872775478"/>
    <n v="-9.3995522058888081"/>
    <n v="-10.654662865832911"/>
    <n v="-21.63115308938503"/>
    <n v="-9.7374707258161841"/>
    <n v="-2.8414175579325091E-2"/>
    <n v="-0.14788595851760172"/>
    <n v="-7.5962896372693073E-2"/>
    <n v="0"/>
    <n v="0"/>
    <n v="0"/>
    <n v="0"/>
    <n v="0"/>
    <n v="0"/>
    <n v="0"/>
  </r>
  <r>
    <x v="23"/>
    <x v="8"/>
    <s v="44493_9"/>
    <n v="113.10730203971163"/>
    <n v="133.77164025085733"/>
    <n v="282.75064100274341"/>
    <n v="147.23034569685069"/>
    <n v="0.39053298248169943"/>
    <n v="1.8029900419389497"/>
    <n v="0.90178091994470899"/>
    <n v="-6.4584415706207903"/>
    <n v="-8.0655128852389755"/>
    <n v="-16.23233216968028"/>
    <n v="-7.0428194623653697"/>
    <n v="-1.8176131017314072E-2"/>
    <n v="-0.10065178676576597"/>
    <n v="-5.2069503079222083E-2"/>
    <n v="0"/>
    <n v="0"/>
    <n v="0"/>
    <n v="0"/>
    <n v="0"/>
    <n v="0"/>
    <n v="0"/>
  </r>
  <r>
    <x v="23"/>
    <x v="9"/>
    <s v="44493_10"/>
    <n v="128.14414224309718"/>
    <n v="154.27177422020563"/>
    <n v="327.62985681982383"/>
    <n v="169.61946510399514"/>
    <n v="0.53213200915956749"/>
    <n v="2.1874384942741902"/>
    <n v="1.2261495918611056"/>
    <n v="-2.7299418585913613"/>
    <n v="-5.0354007527894069"/>
    <n v="-9.8594539937471612"/>
    <n v="-3.6727344186884343"/>
    <n v="-6.8534416818161314E-3"/>
    <n v="-4.81797662187761E-2"/>
    <n v="-2.6389177896580254E-2"/>
    <n v="0"/>
    <n v="0"/>
    <n v="0"/>
    <n v="0"/>
    <n v="0"/>
    <n v="0"/>
    <n v="0"/>
  </r>
  <r>
    <x v="23"/>
    <x v="10"/>
    <s v="44493_11"/>
    <n v="143.53812366796959"/>
    <n v="173.37267359032441"/>
    <n v="369.48011144801723"/>
    <n v="190.23801138113919"/>
    <n v="0.50531440442797793"/>
    <n v="2.3587853066528011"/>
    <n v="1.1621796144164147"/>
    <n v="2.5159896998160147"/>
    <n v="0.58284912819703494"/>
    <n v="2.0247668335327056"/>
    <n v="2.4607909542027961"/>
    <n v="5.5154311288999162E-3"/>
    <n v="2.7745541261922253E-2"/>
    <n v="1.6528280976491352E-3"/>
    <n v="0"/>
    <n v="0"/>
    <n v="0"/>
    <n v="0"/>
    <n v="0"/>
    <n v="0"/>
    <n v="0"/>
  </r>
  <r>
    <x v="23"/>
    <x v="11"/>
    <s v="44493_12"/>
    <n v="154.17942367251678"/>
    <n v="186.27488056487385"/>
    <n v="398.30016275903114"/>
    <n v="204.24287400987646"/>
    <n v="0.48648538389665552"/>
    <n v="2.4703423782673468"/>
    <n v="1.1191977370334105"/>
    <n v="6.4420878978398246"/>
    <n v="5.3656757448856665"/>
    <n v="12.22073108389316"/>
    <n v="7.3457227942409338"/>
    <n v="1.3701828859425995E-2"/>
    <n v="8.4948530320323068E-2"/>
    <n v="1.9262162400665701E-2"/>
    <n v="0"/>
    <n v="0"/>
    <n v="0"/>
    <n v="0"/>
    <n v="0"/>
    <n v="0"/>
    <n v="0"/>
  </r>
  <r>
    <x v="23"/>
    <x v="12"/>
    <s v="44493_13"/>
    <n v="164.02923773551012"/>
    <n v="196.53060395949902"/>
    <n v="421.74736182796454"/>
    <n v="216.65183912314697"/>
    <n v="0.46552641677981255"/>
    <n v="2.560055748515278"/>
    <n v="1.0713763658946578"/>
    <n v="9.9314159432959634"/>
    <n v="8.7006964226298784"/>
    <n v="19.782375629811636"/>
    <n v="11.694769717166302"/>
    <n v="1.4363448905878831E-2"/>
    <n v="0.1197750201006369"/>
    <n v="2.08764355386135E-2"/>
    <n v="0"/>
    <n v="0"/>
    <n v="0"/>
    <n v="0"/>
    <n v="0"/>
    <n v="0"/>
    <n v="0"/>
  </r>
  <r>
    <x v="23"/>
    <x v="13"/>
    <s v="44493_14"/>
    <n v="174.66325181092526"/>
    <n v="210.34706524588523"/>
    <n v="452.6595799768595"/>
    <n v="232.23317041540275"/>
    <n v="0.46252285458996834"/>
    <n v="2.6856224519864611"/>
    <n v="1.0654299490399581"/>
    <n v="13.856734777043471"/>
    <n v="12.802395235687486"/>
    <n v="28.689330696733887"/>
    <n v="16.984842825207338"/>
    <n v="1.7577306095039394E-2"/>
    <n v="0.16223427645214886"/>
    <n v="2.7564071777957874E-2"/>
    <n v="0"/>
    <n v="0"/>
    <n v="0"/>
    <n v="0"/>
    <n v="0"/>
    <n v="0"/>
    <n v="0"/>
  </r>
  <r>
    <x v="23"/>
    <x v="14"/>
    <s v="44493_15"/>
    <n v="174.50531786802665"/>
    <n v="210.87858861714435"/>
    <n v="454.62339366114367"/>
    <n v="233.10953363125003"/>
    <n v="0.47321215621972773"/>
    <n v="2.7090570381455938"/>
    <n v="1.0901335002326122"/>
    <n v="14.033875296060005"/>
    <n v="13.511415225244511"/>
    <n v="30.623249874710847"/>
    <n v="17.842244745474403"/>
    <n v="1.4388402033373719E-2"/>
    <n v="0.169410010235375"/>
    <n v="2.0412906429734562E-2"/>
    <n v="0"/>
    <n v="0"/>
    <n v="0"/>
    <n v="0"/>
    <n v="0"/>
    <n v="0"/>
    <n v="0"/>
  </r>
  <r>
    <x v="23"/>
    <x v="15"/>
    <s v="44493_16"/>
    <n v="167.13131698028286"/>
    <n v="203.5613269692235"/>
    <n v="438.51769095969252"/>
    <n v="222.17676581994223"/>
    <n v="0.48546022561061375"/>
    <n v="2.6466817843475918"/>
    <n v="1.1206265164890477"/>
    <n v="13.906595553316238"/>
    <n v="13.842296142039618"/>
    <n v="31.607350437296429"/>
    <n v="17.445932768897297"/>
    <n v="1.519374420910038E-2"/>
    <n v="0.17473521968887273"/>
    <n v="2.2639949170763916E-2"/>
    <n v="0"/>
    <n v="0"/>
    <n v="0"/>
    <n v="0"/>
    <n v="0"/>
    <n v="0"/>
    <n v="0"/>
  </r>
  <r>
    <x v="23"/>
    <x v="16"/>
    <s v="44493_17"/>
    <n v="162.76359493630039"/>
    <n v="199.8541704671515"/>
    <n v="429.60726150807716"/>
    <n v="216.09299060939276"/>
    <n v="0.65881083744681557"/>
    <n v="2.784403205789761"/>
    <n v="1.5205118922797842"/>
    <n v="12.164608130217655"/>
    <n v="12.78676106816998"/>
    <n v="29.620368653693056"/>
    <n v="15.422792291479031"/>
    <n v="-4.063817131625307E-4"/>
    <n v="0.1499665245501825"/>
    <n v="-1.3559255942990827E-2"/>
    <n v="0"/>
    <n v="0"/>
    <n v="0"/>
    <n v="0"/>
    <n v="0"/>
    <n v="0"/>
    <n v="0"/>
  </r>
  <r>
    <x v="23"/>
    <x v="17"/>
    <s v="44493_18"/>
    <n v="158.81245991512117"/>
    <n v="196.29579564647176"/>
    <n v="421.99259235595838"/>
    <n v="211.56662466952338"/>
    <n v="0.72217029356238926"/>
    <n v="2.8021619364800983"/>
    <n v="1.6630205150538577"/>
    <n v="10.563541752833364"/>
    <n v="11.666894503236128"/>
    <n v="27.065244184514427"/>
    <n v="13.770604828765352"/>
    <n v="-7.6060642833205459E-3"/>
    <n v="0.13252594228269318"/>
    <n v="-2.9638600257595113E-2"/>
    <n v="0"/>
    <n v="0"/>
    <n v="0"/>
    <n v="0"/>
    <n v="0"/>
    <n v="0"/>
    <n v="0"/>
  </r>
  <r>
    <x v="23"/>
    <x v="18"/>
    <s v="44493_19"/>
    <n v="157.61021872815928"/>
    <n v="195.41477548205421"/>
    <n v="421.57562234993753"/>
    <n v="211.04903336696893"/>
    <n v="0.45899690746490013"/>
    <n v="2.4813648790720273"/>
    <n v="1.058104155715105"/>
    <n v="8.414184662857604"/>
    <n v="10.227059546907551"/>
    <n v="24.608035468282875"/>
    <n v="12.680485551976361"/>
    <n v="-8.8329235602460331E-3"/>
    <n v="9.6847872926924983E-2"/>
    <n v="-3.2168385032733712E-2"/>
    <n v="0"/>
    <n v="0"/>
    <n v="0"/>
    <n v="0"/>
    <n v="0"/>
    <n v="0"/>
    <n v="0"/>
  </r>
  <r>
    <x v="23"/>
    <x v="19"/>
    <s v="44493_20"/>
    <n v="162.62720375132253"/>
    <n v="201.37375369374135"/>
    <n v="436.49748560828016"/>
    <n v="217.48567127721023"/>
    <n v="0.20860177730856222"/>
    <n v="2.2336279548050024"/>
    <n v="0.4799962405311381"/>
    <n v="5.9213079722864776"/>
    <n v="8.9571473292042008"/>
    <n v="21.889401823516359"/>
    <n v="11.059008105676032"/>
    <n v="-8.3776948273109123E-3"/>
    <n v="8.6205444619524133E-2"/>
    <n v="-3.0955519508780185E-2"/>
    <n v="0"/>
    <n v="0"/>
    <n v="0"/>
    <n v="0"/>
    <n v="0"/>
    <n v="0"/>
    <n v="0"/>
  </r>
  <r>
    <x v="23"/>
    <x v="20"/>
    <s v="44493_21"/>
    <n v="187.69058466568089"/>
    <n v="231.61380166254591"/>
    <n v="504.92122507870545"/>
    <n v="251.81928262845301"/>
    <n v="0.23917315687695923"/>
    <n v="2.5576407886475989"/>
    <n v="0.54737447738463141"/>
    <n v="2.1624882105840566"/>
    <n v="4.2338457239146923"/>
    <n v="11.756660064025207"/>
    <n v="5.35930319949005"/>
    <n v="-1.5235228911020374E-2"/>
    <n v="4.0512539321940308E-2"/>
    <n v="-4.5292920798525933E-2"/>
    <n v="0"/>
    <n v="0"/>
    <n v="0"/>
    <n v="0"/>
    <n v="0"/>
    <n v="0"/>
    <n v="0"/>
  </r>
  <r>
    <x v="23"/>
    <x v="21"/>
    <s v="44493_22"/>
    <n v="192.94345473584306"/>
    <n v="239.72970397809399"/>
    <n v="524.40611237284008"/>
    <n v="260.08184067444654"/>
    <n v="0.24614541180588151"/>
    <n v="2.6398794555312008"/>
    <n v="0.56422133186804291"/>
    <n v="-1.9380389528770756"/>
    <n v="-1.1231241838703341"/>
    <n v="-7.8770248487640249E-2"/>
    <n v="-0.89523888638315752"/>
    <n v="-2.1452467117131547E-2"/>
    <n v="-1.7666845372304965E-2"/>
    <n v="-5.8856504778855137E-2"/>
    <n v="0"/>
    <n v="0"/>
    <n v="0"/>
    <n v="0"/>
    <n v="0"/>
    <n v="0"/>
    <n v="0"/>
  </r>
  <r>
    <x v="23"/>
    <x v="22"/>
    <s v="44493_23"/>
    <n v="180.32163067855208"/>
    <n v="226.10819095792729"/>
    <n v="494.29994650239627"/>
    <n v="243.53851746417257"/>
    <n v="0.23429093985436422"/>
    <n v="2.4950613678074935"/>
    <n v="0.53908295413735607"/>
    <n v="-1.3663788740320606"/>
    <n v="0.19841605431615261"/>
    <n v="2.6826622502487738"/>
    <n v="0.97902271556337706"/>
    <n v="-2.1773674366305971E-2"/>
    <n v="-1.1749805611602191E-2"/>
    <n v="-5.972920953693478E-2"/>
    <n v="0"/>
    <n v="0"/>
    <n v="0"/>
    <n v="0"/>
    <n v="0"/>
    <n v="0"/>
    <n v="0"/>
  </r>
  <r>
    <x v="23"/>
    <x v="23"/>
    <s v="44493_24"/>
    <n v="161.00101062947979"/>
    <n v="201.97951492221344"/>
    <n v="441.16709979439486"/>
    <n v="217.14670294717649"/>
    <n v="0.2083382978662115"/>
    <n v="2.2104712358746288"/>
    <n v="0.4842101507639982"/>
    <n v="-1.9511304595032355"/>
    <n v="-0.64168466772725108"/>
    <n v="0.4959406559310664"/>
    <n v="0.40068409080798073"/>
    <n v="-2.3349769421172513E-2"/>
    <n v="-3.5365496050949019E-2"/>
    <n v="-6.3497599158017226E-2"/>
    <n v="0"/>
    <n v="0"/>
    <n v="0"/>
    <n v="0"/>
    <n v="0"/>
    <n v="0"/>
    <n v="0"/>
  </r>
  <r>
    <x v="24"/>
    <x v="0"/>
    <s v="44494_1"/>
    <n v="141.34043253537641"/>
    <n v="175.36126952608723"/>
    <n v="381.29591651491114"/>
    <n v="188.24448384044877"/>
    <n v="0.18696625339192877"/>
    <n v="1.9177206251347951"/>
    <n v="0.43831109607384555"/>
    <n v="-3.4687652024909346"/>
    <n v="-2.4676481706809099"/>
    <n v="-3.4087954824324727"/>
    <n v="-1.7235459958562112"/>
    <n v="-2.630348382963256E-2"/>
    <n v="-5.9649100556929423E-2"/>
    <n v="-7.0632219230882004E-2"/>
    <n v="0"/>
    <n v="0"/>
    <n v="0"/>
    <n v="0"/>
    <n v="0"/>
    <n v="0"/>
    <n v="0"/>
  </r>
  <r>
    <x v="24"/>
    <x v="1"/>
    <s v="44494_2"/>
    <n v="125.96077640090741"/>
    <n v="154.20204717518854"/>
    <n v="332.34043112500541"/>
    <n v="165.3083085644038"/>
    <n v="0.17270420709820455"/>
    <n v="1.6828520166074885"/>
    <n v="0.40676390555343062"/>
    <n v="-4.3683629790702279"/>
    <n v="-3.4710306798194757"/>
    <n v="-5.4167159188135736"/>
    <n v="-2.8238007399323348"/>
    <n v="-2.6924069254557873E-2"/>
    <n v="-7.7741005658565898E-2"/>
    <n v="-7.2515470206689039E-2"/>
    <n v="0"/>
    <n v="0"/>
    <n v="0"/>
    <n v="0"/>
    <n v="0"/>
    <n v="0"/>
    <n v="0"/>
  </r>
  <r>
    <x v="24"/>
    <x v="2"/>
    <s v="44494_3"/>
    <n v="116.53747344618964"/>
    <n v="140.73348704781782"/>
    <n v="301.28985363999288"/>
    <n v="151.66723270910595"/>
    <n v="0.16477642625811045"/>
    <n v="1.5407256564008993"/>
    <n v="0.38828053918902877"/>
    <n v="-4.9136960021506084"/>
    <n v="-4.000677115579867"/>
    <n v="-6.486002135675081"/>
    <n v="-3.3525315417311208"/>
    <n v="-2.9430742590039711E-2"/>
    <n v="-8.3906518795814136E-2"/>
    <n v="-7.8565896038235453E-2"/>
    <n v="0"/>
    <n v="0"/>
    <n v="0"/>
    <n v="0"/>
    <n v="0"/>
    <n v="0"/>
    <n v="0"/>
  </r>
  <r>
    <x v="24"/>
    <x v="3"/>
    <s v="44494_4"/>
    <n v="111.06300183239047"/>
    <n v="132.90824518411964"/>
    <n v="283.0215144869465"/>
    <n v="142.92624573293685"/>
    <n v="0.16514830142554882"/>
    <n v="1.4655939327658942"/>
    <n v="0.38930345479870188"/>
    <n v="-6.1623706371386282"/>
    <n v="-5.567765874015536"/>
    <n v="-9.9955197062560543"/>
    <n v="-5.2568165941781686"/>
    <n v="-2.7771854088180042E-2"/>
    <n v="-9.5844383822031393E-2"/>
    <n v="-7.4992260392011012E-2"/>
    <n v="0"/>
    <n v="0"/>
    <n v="0"/>
    <n v="0"/>
    <n v="0"/>
    <n v="0"/>
    <n v="0"/>
  </r>
  <r>
    <x v="24"/>
    <x v="4"/>
    <s v="44494_5"/>
    <n v="108.1905633276113"/>
    <n v="128.77896274998966"/>
    <n v="274.47274818803828"/>
    <n v="138.85162599584584"/>
    <n v="0.16313488762014547"/>
    <n v="1.4173819422579741"/>
    <n v="0.38612734840960955"/>
    <n v="-6.5941494961552785"/>
    <n v="-6.2967811170975745"/>
    <n v="-11.326915774652331"/>
    <n v="-5.7374422544321124"/>
    <n v="-2.8763112425490716E-2"/>
    <n v="-0.10611714750467732"/>
    <n v="-7.6979419862499329E-2"/>
    <n v="0"/>
    <n v="0"/>
    <n v="0"/>
    <n v="0"/>
    <n v="0"/>
    <n v="0"/>
    <n v="0"/>
  </r>
  <r>
    <x v="24"/>
    <x v="5"/>
    <s v="44494_6"/>
    <n v="109.38626323817871"/>
    <n v="131.05528774759924"/>
    <n v="278.77969719963829"/>
    <n v="141.0244016958151"/>
    <n v="0.16105547743805479"/>
    <n v="1.4299588014493294"/>
    <n v="0.38110914693374009"/>
    <n v="-7.1297923401968628"/>
    <n v="-7.0438050466728672"/>
    <n v="-12.862774056578157"/>
    <n v="-6.2472267722877284"/>
    <n v="-3.1071809965735338E-2"/>
    <n v="-0.12371578499906583"/>
    <n v="-8.1872028859688986E-2"/>
    <n v="0"/>
    <n v="0"/>
    <n v="0"/>
    <n v="0"/>
    <n v="0"/>
    <n v="0"/>
    <n v="0"/>
  </r>
  <r>
    <x v="24"/>
    <x v="6"/>
    <s v="44494_7"/>
    <n v="120.17372472269257"/>
    <n v="143.50921463727542"/>
    <n v="305.62031848458861"/>
    <n v="156.10595422840078"/>
    <n v="0.16851050772861864"/>
    <n v="1.5486214047004845"/>
    <n v="0.39664426060087321"/>
    <n v="-14.15854764074469"/>
    <n v="-16.943449823463173"/>
    <n v="-35.710426447885382"/>
    <n v="-17.516031657736374"/>
    <n v="-3.3585194552294126E-2"/>
    <n v="-0.20841701344794156"/>
    <n v="-8.6672456237784051E-2"/>
    <n v="0"/>
    <n v="0"/>
    <n v="0"/>
    <n v="0"/>
    <n v="0"/>
    <n v="0"/>
    <n v="0"/>
  </r>
  <r>
    <x v="24"/>
    <x v="7"/>
    <s v="44494_8"/>
    <n v="137.86212737928795"/>
    <n v="164.62924857223175"/>
    <n v="348.14376460613005"/>
    <n v="179.57348440570897"/>
    <n v="0.24273430896288631"/>
    <n v="1.8637625581030688"/>
    <n v="0.56462131816124483"/>
    <n v="-24.088177335216869"/>
    <n v="-32.210731643842891"/>
    <n v="-69.551155274008423"/>
    <n v="-34.251985581428592"/>
    <n v="-2.9751300599496051E-2"/>
    <n v="-0.29657909999865401"/>
    <n v="-7.6911515906114933E-2"/>
    <n v="0"/>
    <n v="0"/>
    <n v="0"/>
    <n v="0"/>
    <n v="0"/>
    <n v="0"/>
    <n v="0"/>
  </r>
  <r>
    <x v="24"/>
    <x v="8"/>
    <s v="44494_9"/>
    <n v="161.04150650446394"/>
    <n v="196.84446906785988"/>
    <n v="413.82397266041426"/>
    <n v="210.95611634169512"/>
    <n v="0.4180244183632239"/>
    <n v="2.5377442199706461"/>
    <n v="0.96644037122645543"/>
    <n v="-15.97914898757079"/>
    <n v="-22.016363014049865"/>
    <n v="-48.202163555628211"/>
    <n v="-25.323578166424358"/>
    <n v="-1.3578159949231346E-2"/>
    <n v="-9.7005627604846434E-2"/>
    <n v="-4.0203914022738881E-2"/>
    <n v="0"/>
    <n v="0"/>
    <n v="0"/>
    <n v="0"/>
    <n v="0"/>
    <n v="0"/>
    <n v="0"/>
  </r>
  <r>
    <x v="24"/>
    <x v="9"/>
    <s v="44494_10"/>
    <n v="180.52027661306678"/>
    <n v="222.15829228636642"/>
    <n v="466.30012193615158"/>
    <n v="237.07132935942812"/>
    <n v="0.55326599725577552"/>
    <n v="2.9806391798227665"/>
    <n v="1.2789497759238384"/>
    <n v="-4.3589954262876276"/>
    <n v="-7.8146114031576763"/>
    <n v="-19.041013008622183"/>
    <n v="-12.139384086822513"/>
    <n v="2.0387817288804115E-2"/>
    <n v="0.12779131910326144"/>
    <n v="3.6471704255947882E-2"/>
    <n v="0"/>
    <n v="0"/>
    <n v="0"/>
    <n v="0"/>
    <n v="0"/>
    <n v="0"/>
    <n v="0"/>
  </r>
  <r>
    <x v="24"/>
    <x v="10"/>
    <s v="44494_11"/>
    <n v="195.05643992886556"/>
    <n v="239.29590560943808"/>
    <n v="501.69741735689757"/>
    <n v="255.09828714944999"/>
    <n v="0.52426115951223751"/>
    <n v="3.148291005949349"/>
    <n v="1.2117594697158245"/>
    <n v="-1.6601348095677224"/>
    <n v="-4.5441209932526192"/>
    <n v="-12.926858714237994"/>
    <n v="-9.6896168318451625"/>
    <n v="3.6585416527243057E-2"/>
    <n v="0.20576703408143865"/>
    <n v="7.2376997925288275E-2"/>
    <n v="0"/>
    <n v="0"/>
    <n v="0"/>
    <n v="0"/>
    <n v="0"/>
    <n v="0"/>
    <n v="0"/>
  </r>
  <r>
    <x v="24"/>
    <x v="11"/>
    <s v="44494_12"/>
    <n v="205.76045485519336"/>
    <n v="251.02790164022878"/>
    <n v="526.67794239180728"/>
    <n v="267.34950241598602"/>
    <n v="0.50765626204858361"/>
    <n v="3.2676177431190685"/>
    <n v="1.1735911381877295"/>
    <n v="2.0805315351178955"/>
    <n v="0.27982734358321237"/>
    <n v="-2.4515383325200184"/>
    <n v="-4.8018875856140451"/>
    <n v="3.8953978574220158E-2"/>
    <n v="0.25665285137056498"/>
    <n v="7.8130923244677186E-2"/>
    <n v="0"/>
    <n v="0"/>
    <n v="0"/>
    <n v="0"/>
    <n v="0"/>
    <n v="0"/>
    <n v="0"/>
  </r>
  <r>
    <x v="24"/>
    <x v="12"/>
    <s v="44494_13"/>
    <n v="215.794675890484"/>
    <n v="261.86019280725469"/>
    <n v="551.13884144309498"/>
    <n v="280.41929544566307"/>
    <n v="0.52204974978432162"/>
    <n v="3.373422435034767"/>
    <n v="1.2036121874007459"/>
    <n v="6.8541516661789448"/>
    <n v="5.2740173937434616"/>
    <n v="8.746727491868846"/>
    <n v="1.5265836202311802"/>
    <n v="6.4377737268976484E-2"/>
    <n v="0.32391323283231632"/>
    <n v="0.13542101679467475"/>
    <n v="0"/>
    <n v="0"/>
    <n v="0"/>
    <n v="0"/>
    <n v="0"/>
    <n v="0"/>
    <n v="0"/>
  </r>
  <r>
    <x v="24"/>
    <x v="13"/>
    <s v="44494_14"/>
    <n v="223.52687293658875"/>
    <n v="270.42148826513989"/>
    <n v="570.85080019236909"/>
    <n v="291.12346666189222"/>
    <n v="0.50134907021518638"/>
    <n v="3.3968392301077417"/>
    <n v="1.1564149279276024"/>
    <n v="6.03327408671543"/>
    <n v="2.6673356777555139"/>
    <n v="2.743510593513899"/>
    <n v="-0.45250253657133488"/>
    <n v="4.8766865059152675E-2"/>
    <n v="0.26186094513529917"/>
    <n v="9.9495473065215487E-2"/>
    <n v="0"/>
    <n v="0"/>
    <n v="0"/>
    <n v="0"/>
    <n v="0"/>
    <n v="0"/>
    <n v="0"/>
  </r>
  <r>
    <x v="24"/>
    <x v="14"/>
    <s v="44494_15"/>
    <n v="225.70778218493768"/>
    <n v="275.29054710053856"/>
    <n v="581.46159874314901"/>
    <n v="294.05991500134922"/>
    <n v="0.52211897767741855"/>
    <n v="3.5289617567250056"/>
    <n v="1.2055365180570836"/>
    <n v="7.0078238530704464"/>
    <n v="5.2970050246094749"/>
    <n v="8.1389367705021378"/>
    <n v="0.81216188378540766"/>
    <n v="5.4969650411405613E-2"/>
    <n v="0.32693276947124167"/>
    <n v="0.11421912759231771"/>
    <n v="0"/>
    <n v="0"/>
    <n v="0"/>
    <n v="0"/>
    <n v="0"/>
    <n v="0"/>
    <n v="0"/>
  </r>
  <r>
    <x v="24"/>
    <x v="15"/>
    <s v="44494_16"/>
    <n v="226.04154174341244"/>
    <n v="276.78561930924934"/>
    <n v="583.3533162170487"/>
    <n v="292.92284930725481"/>
    <n v="0.52788356564017014"/>
    <n v="3.6082126180089826"/>
    <n v="1.2203425902759479"/>
    <n v="7.3338337380947642"/>
    <n v="7.0393851341900673"/>
    <n v="11.995934146845553"/>
    <n v="1.3290372933945487"/>
    <n v="4.7420537383985065E-2"/>
    <n v="0.36787712582409171"/>
    <n v="9.7084808871128761E-2"/>
    <n v="0"/>
    <n v="0"/>
    <n v="0"/>
    <n v="0"/>
    <n v="0"/>
    <n v="0"/>
    <n v="0"/>
  </r>
  <r>
    <x v="24"/>
    <x v="16"/>
    <s v="44494_17"/>
    <n v="224.20293524532133"/>
    <n v="275.92107248301295"/>
    <n v="581.76939745054324"/>
    <n v="290.5495710443501"/>
    <n v="0.65929295013640532"/>
    <n v="3.7384230163341363"/>
    <n v="1.5220409748263068"/>
    <n v="7.817624102361707"/>
    <n v="8.1150563920342407"/>
    <n v="14.588714813676779"/>
    <n v="2.1383367451547945"/>
    <n v="3.4409609690049442E-2"/>
    <n v="0.37093893394606509"/>
    <n v="6.63355492087844E-2"/>
    <n v="0"/>
    <n v="0"/>
    <n v="0"/>
    <n v="0"/>
    <n v="0"/>
    <n v="0"/>
    <n v="0"/>
  </r>
  <r>
    <x v="24"/>
    <x v="17"/>
    <s v="44494_18"/>
    <n v="217.58722933009892"/>
    <n v="266.95246784327196"/>
    <n v="563.9702619945233"/>
    <n v="282.61815065264852"/>
    <n v="0.7236619817144555"/>
    <n v="3.6447367583060051"/>
    <n v="1.669123114303811"/>
    <n v="4.4151335650309953"/>
    <n v="3.0919063500255746"/>
    <n v="4.805797428464329"/>
    <n v="-1.3781310738211934"/>
    <n v="1.3536671693202523E-2"/>
    <n v="0.26474092426942453"/>
    <n v="1.8071819135689494E-2"/>
    <n v="0"/>
    <n v="0"/>
    <n v="0"/>
    <n v="0"/>
    <n v="0"/>
    <n v="0"/>
    <n v="0"/>
  </r>
  <r>
    <x v="24"/>
    <x v="18"/>
    <s v="44494_19"/>
    <n v="204.13847484487172"/>
    <n v="250.391034139075"/>
    <n v="531.83675599038804"/>
    <n v="267.11018714565466"/>
    <n v="0.41151668833456695"/>
    <n v="3.0807956947054183"/>
    <n v="0.94978067512772957"/>
    <n v="-3.297146323571706"/>
    <n v="-6.3076100922137242"/>
    <n v="-14.47471401389018"/>
    <n v="-9.7082927112199329"/>
    <n v="4.0977314652760645E-5"/>
    <n v="0.10571740229479318"/>
    <n v="-1.1819556233930406E-2"/>
    <n v="0"/>
    <n v="0"/>
    <n v="0"/>
    <n v="0"/>
    <n v="0"/>
    <n v="0"/>
    <n v="0"/>
  </r>
  <r>
    <x v="24"/>
    <x v="19"/>
    <s v="44494_20"/>
    <n v="197.47850173818253"/>
    <n v="244.56367327214593"/>
    <n v="524.46392172161143"/>
    <n v="260.53601430049849"/>
    <n v="0.21644005306295749"/>
    <n v="2.7421809238210857"/>
    <n v="0.49737921305586913"/>
    <n v="-8.8690250880057775"/>
    <n v="-11.724606905774433"/>
    <n v="-25.085710785856463"/>
    <n v="-15.176912998632096"/>
    <n v="6.7756625273658324E-3"/>
    <n v="3.5464916252057485E-2"/>
    <n v="1.1926252247535015E-3"/>
    <n v="0"/>
    <n v="0"/>
    <n v="0"/>
    <n v="0"/>
    <n v="0"/>
    <n v="0"/>
    <n v="0"/>
  </r>
  <r>
    <x v="24"/>
    <x v="20"/>
    <s v="44494_21"/>
    <n v="211.92405901536532"/>
    <n v="264.29235065319932"/>
    <n v="571.89147287968001"/>
    <n v="282.61742216175065"/>
    <n v="0.24048852838101178"/>
    <n v="2.9553757003739376"/>
    <n v="0.54887736829400269"/>
    <n v="-13.318879454306309"/>
    <n v="-15.828041461568194"/>
    <n v="-32.490462295621526"/>
    <n v="-19.973570798001081"/>
    <n v="-2.26866544518361E-3"/>
    <n v="-1.173256608965869E-2"/>
    <n v="-1.7917751992479199E-2"/>
    <n v="0"/>
    <n v="0"/>
    <n v="0"/>
    <n v="0"/>
    <n v="0"/>
    <n v="0"/>
    <n v="0"/>
  </r>
  <r>
    <x v="24"/>
    <x v="21"/>
    <s v="44494_22"/>
    <n v="210.3816605859729"/>
    <n v="264.95148645029178"/>
    <n v="575.82654309887698"/>
    <n v="282.32866341995776"/>
    <n v="0.25201799805818237"/>
    <n v="2.986180608556694"/>
    <n v="0.57612835602135348"/>
    <n v="-10.907160779686638"/>
    <n v="-14.213595522183823"/>
    <n v="-28.631712185356122"/>
    <n v="-15.881041943195914"/>
    <n v="-8.1778207410989935E-3"/>
    <n v="-2.7726901083662377E-2"/>
    <n v="-3.034669553984265E-2"/>
    <n v="0"/>
    <n v="0"/>
    <n v="0"/>
    <n v="0"/>
    <n v="0"/>
    <n v="0"/>
    <n v="0"/>
  </r>
  <r>
    <x v="24"/>
    <x v="22"/>
    <s v="44494_23"/>
    <n v="192.65048670732017"/>
    <n v="244.84352047041821"/>
    <n v="532.15138338735937"/>
    <n v="259.06339823399253"/>
    <n v="0.2350340179363859"/>
    <n v="2.7604729801512371"/>
    <n v="0.54082692819489275"/>
    <n v="-2.264957035683981"/>
    <n v="-5.0687121062562177"/>
    <n v="-10.540332805881896"/>
    <n v="-2.58361560584079"/>
    <n v="-8.5480026839404484E-3"/>
    <n v="1.6732460875084475E-2"/>
    <n v="-3.1699602855771468E-2"/>
    <n v="0"/>
    <n v="0"/>
    <n v="0"/>
    <n v="0"/>
    <n v="0"/>
    <n v="0"/>
    <n v="0"/>
  </r>
  <r>
    <x v="24"/>
    <x v="23"/>
    <s v="44494_24"/>
    <n v="170.80412764229823"/>
    <n v="217.85922486479112"/>
    <n v="473.5794377782089"/>
    <n v="229.21753772888567"/>
    <n v="0.207315920137221"/>
    <n v="2.4591574856350005"/>
    <n v="0.48200602078028965"/>
    <n v="-5.2068933604803345"/>
    <n v="-8.1056874674476784"/>
    <n v="-16.989849386207563"/>
    <n v="-6.5974086381260282"/>
    <n v="-1.3568497307853131E-2"/>
    <n v="-1.3516100945925032E-2"/>
    <n v="-4.365500265214136E-2"/>
    <n v="0"/>
    <n v="0"/>
    <n v="0"/>
    <n v="0"/>
    <n v="0"/>
    <n v="0"/>
    <n v="0"/>
  </r>
  <r>
    <x v="25"/>
    <x v="0"/>
    <s v="44495_1"/>
    <n v="149.28073503775016"/>
    <n v="188.63074524022642"/>
    <n v="408.5428898826234"/>
    <n v="197.71056215693139"/>
    <n v="0.18052668869689537"/>
    <n v="2.1360304859237229"/>
    <n v="0.4229904531400801"/>
    <n v="-8.309233874464347"/>
    <n v="-11.821667143450867"/>
    <n v="-25.724146086253569"/>
    <n v="-11.523991161920963"/>
    <n v="-2.597859159582265E-2"/>
    <n v="-6.0289567608234278E-2"/>
    <n v="-7.1273488000745233E-2"/>
    <n v="0"/>
    <n v="0"/>
    <n v="0"/>
    <n v="0"/>
    <n v="0"/>
    <n v="0"/>
    <n v="0"/>
  </r>
  <r>
    <x v="25"/>
    <x v="1"/>
    <s v="44495_2"/>
    <n v="132.79287773640536"/>
    <n v="166.12047187966803"/>
    <n v="356.56754455765707"/>
    <n v="173.76618838163128"/>
    <n v="0.17158161624806109"/>
    <n v="1.8928686148500331"/>
    <n v="0.40350358600147129"/>
    <n v="-5.307677692790417"/>
    <n v="-6.3391595859999956"/>
    <n v="-13.16284518454866"/>
    <n v="-5.6074863894749862"/>
    <n v="-2.4600719400140199E-2"/>
    <n v="-1.9982375137479753E-2"/>
    <n v="-6.8606593805702124E-2"/>
    <n v="0"/>
    <n v="0"/>
    <n v="0"/>
    <n v="0"/>
    <n v="0"/>
    <n v="0"/>
    <n v="0"/>
  </r>
  <r>
    <x v="25"/>
    <x v="2"/>
    <s v="44495_3"/>
    <n v="123.07544112011688"/>
    <n v="151.95011441769176"/>
    <n v="324.26325654233892"/>
    <n v="159.64951425632319"/>
    <n v="0.16204265032634843"/>
    <n v="1.7344919470886055"/>
    <n v="0.38249532545674825"/>
    <n v="-4.9907944403754634"/>
    <n v="-5.7740992147240506"/>
    <n v="-10.533627512236929"/>
    <n v="-4.3869691438843166"/>
    <n v="-2.7360313522485261E-2"/>
    <n v="-1.9932602283918105E-2"/>
    <n v="-7.5127892773319382E-2"/>
    <n v="0"/>
    <n v="0"/>
    <n v="0"/>
    <n v="0"/>
    <n v="0"/>
    <n v="0"/>
    <n v="0"/>
  </r>
  <r>
    <x v="25"/>
    <x v="3"/>
    <s v="44495_4"/>
    <n v="117.57211200574415"/>
    <n v="144.29033721057519"/>
    <n v="306.79881875547528"/>
    <n v="151.8472707569149"/>
    <n v="0.15834510394400203"/>
    <n v="1.6468467157376339"/>
    <n v="0.37402815961093455"/>
    <n v="-6.2318249576994811"/>
    <n v="-7.349595245893827"/>
    <n v="-13.894364112295772"/>
    <n v="-5.8997302970598797"/>
    <n v="-2.7663664970801666E-2"/>
    <n v="-4.1214313832021184E-2"/>
    <n v="-7.58549506252367E-2"/>
    <n v="0"/>
    <n v="0"/>
    <n v="0"/>
    <n v="0"/>
    <n v="0"/>
    <n v="0"/>
    <n v="0"/>
  </r>
  <r>
    <x v="25"/>
    <x v="4"/>
    <s v="44495_5"/>
    <n v="114.27951603952395"/>
    <n v="140.31172469262074"/>
    <n v="297.10052386041616"/>
    <n v="147.61401865996163"/>
    <n v="0.15985930236528098"/>
    <n v="1.6214797190477668"/>
    <n v="0.37827610270070555"/>
    <n v="-7.1753921501789115"/>
    <n v="-8.3605634737534906"/>
    <n v="-16.155993670754832"/>
    <n v="-6.9228832268526155"/>
    <n v="-2.7831310652250453E-2"/>
    <n v="-5.0195700418609351E-2"/>
    <n v="-7.6278109929417109E-2"/>
    <n v="0"/>
    <n v="0"/>
    <n v="0"/>
    <n v="0"/>
    <n v="0"/>
    <n v="0"/>
    <n v="0"/>
  </r>
  <r>
    <x v="25"/>
    <x v="5"/>
    <s v="44495_6"/>
    <n v="114.89205084433716"/>
    <n v="141.66167086453615"/>
    <n v="301.2574324309399"/>
    <n v="149.04155879224584"/>
    <n v="0.16704105314576284"/>
    <n v="1.6351447625497462"/>
    <n v="0.39372392767364051"/>
    <n v="-8.3693354731917005"/>
    <n v="-9.9917100539079975"/>
    <n v="-19.307196959910289"/>
    <n v="-8.3996347079316127"/>
    <n v="-2.8002210470074305E-2"/>
    <n v="-7.5392790600836854E-2"/>
    <n v="-7.6552493073126199E-2"/>
    <n v="0"/>
    <n v="0"/>
    <n v="0"/>
    <n v="0"/>
    <n v="0"/>
    <n v="0"/>
    <n v="0"/>
  </r>
  <r>
    <x v="25"/>
    <x v="6"/>
    <s v="44495_7"/>
    <n v="124.84749736916349"/>
    <n v="152.93501008094006"/>
    <n v="325.83577448823945"/>
    <n v="162.89109424699677"/>
    <n v="0.16518361439644089"/>
    <n v="1.7325775040301716"/>
    <n v="0.388808086763616"/>
    <n v="-16.42389452559572"/>
    <n v="-20.140421749299435"/>
    <n v="-40.940362651771615"/>
    <n v="-20.233523530928917"/>
    <n v="-2.8913622617409554E-2"/>
    <n v="-0.15250827352447599"/>
    <n v="-7.8152852068780782E-2"/>
    <n v="0"/>
    <n v="0"/>
    <n v="0"/>
    <n v="0"/>
    <n v="0"/>
    <n v="0"/>
    <n v="0"/>
  </r>
  <r>
    <x v="25"/>
    <x v="7"/>
    <s v="44495_8"/>
    <n v="141.38771885087746"/>
    <n v="170.27634431273356"/>
    <n v="359.77678229427738"/>
    <n v="183.47015113246181"/>
    <n v="0.21878083169749221"/>
    <n v="1.9662923802596088"/>
    <n v="0.51074492834052831"/>
    <n v="-22.645923658144277"/>
    <n v="-28.567797461995433"/>
    <n v="-62.872896124911399"/>
    <n v="-31.722338257729913"/>
    <n v="-2.5371510127350935E-2"/>
    <n v="-0.199712035157141"/>
    <n v="-6.9733909360756685E-2"/>
    <n v="0"/>
    <n v="0"/>
    <n v="0"/>
    <n v="0"/>
    <n v="0"/>
    <n v="0"/>
    <n v="0"/>
  </r>
  <r>
    <x v="25"/>
    <x v="8"/>
    <s v="44495_9"/>
    <n v="164.8458479714165"/>
    <n v="202.98716172043612"/>
    <n v="426.87586780936306"/>
    <n v="215.35089267201067"/>
    <n v="0.41976571098452736"/>
    <n v="2.6509036642592547"/>
    <n v="0.9725026849500622"/>
    <n v="-14.358085014314717"/>
    <n v="-17.286859896213233"/>
    <n v="-39.747781464770405"/>
    <n v="-22.714082540187736"/>
    <n v="4.1375426889091122E-3"/>
    <n v="1.5793796113505981E-2"/>
    <n v="-2.1524792001421105E-3"/>
    <n v="0"/>
    <n v="0"/>
    <n v="0"/>
    <n v="0"/>
    <n v="0"/>
    <n v="0"/>
    <n v="0"/>
  </r>
  <r>
    <x v="25"/>
    <x v="9"/>
    <s v="44495_10"/>
    <n v="184.78118170141303"/>
    <n v="228.06947209938343"/>
    <n v="477.94782934842152"/>
    <n v="241.06151860435554"/>
    <n v="0.60012245598766034"/>
    <n v="3.125800777798732"/>
    <n v="1.3852476987368409"/>
    <n v="-5.5701963359581006"/>
    <n v="-6.5937971076623434"/>
    <n v="-18.043087198401587"/>
    <n v="-12.643267133847276"/>
    <n v="5.1876579298774247E-2"/>
    <n v="0.21573862644282671"/>
    <n v="0.10638951544724212"/>
    <n v="0"/>
    <n v="0"/>
    <n v="0"/>
    <n v="0"/>
    <n v="0"/>
    <n v="0"/>
    <n v="0"/>
  </r>
  <r>
    <x v="25"/>
    <x v="10"/>
    <s v="44495_11"/>
    <n v="196.97098738342427"/>
    <n v="240.33685027299566"/>
    <n v="503.89506310031925"/>
    <n v="255.46859881489047"/>
    <n v="0.51584424798313666"/>
    <n v="3.1829568619635302"/>
    <n v="1.1914201564511371"/>
    <n v="-0.57939805845728731"/>
    <n v="-1.5373622480156306"/>
    <n v="-7.135555974342779"/>
    <n v="-6.8849118118978554"/>
    <n v="6.7952258023963499E-2"/>
    <n v="0.28195965163028947"/>
    <n v="0.1430199684984676"/>
    <n v="0"/>
    <n v="0"/>
    <n v="0"/>
    <n v="0"/>
    <n v="0"/>
    <n v="0"/>
    <n v="0"/>
  </r>
  <r>
    <x v="25"/>
    <x v="11"/>
    <s v="44495_12"/>
    <n v="207.78763660546281"/>
    <n v="252.57294772065555"/>
    <n v="530.63162122645019"/>
    <n v="269.1475010415603"/>
    <n v="0.54556212331813569"/>
    <n v="3.3366956046688152"/>
    <n v="1.2606225153696882"/>
    <n v="4.4010993074690816"/>
    <n v="5.3830193233991173"/>
    <n v="7.5548828092607074"/>
    <n v="0.35150832189775061"/>
    <n v="8.2001361792563426E-2"/>
    <n v="0.37551176930497726"/>
    <n v="0.17543028070857408"/>
    <n v="0"/>
    <n v="0"/>
    <n v="0"/>
    <n v="0"/>
    <n v="0"/>
    <n v="0"/>
    <n v="0"/>
  </r>
  <r>
    <x v="25"/>
    <x v="12"/>
    <s v="44495_13"/>
    <n v="217.68040262329222"/>
    <n v="262.11509017721443"/>
    <n v="551.51284908441107"/>
    <n v="281.0953997225364"/>
    <n v="0.45157004281600271"/>
    <n v="3.359831592261028"/>
    <n v="1.044326799469727"/>
    <n v="6.1309322183795008"/>
    <n v="6.2389756566986216"/>
    <n v="9.7797759103753386"/>
    <n v="2.2982975246092572"/>
    <n v="8.0902470020977113E-2"/>
    <n v="0.37441063182166945"/>
    <n v="0.17238894497012852"/>
    <n v="0"/>
    <n v="0"/>
    <n v="0"/>
    <n v="0"/>
    <n v="0"/>
    <n v="0"/>
    <n v="0"/>
  </r>
  <r>
    <x v="25"/>
    <x v="13"/>
    <s v="44495_14"/>
    <n v="222.09550373182014"/>
    <n v="267.73746531272002"/>
    <n v="564.30709372028775"/>
    <n v="288.44481397971509"/>
    <n v="0.50773171768355574"/>
    <n v="3.4263344487753606"/>
    <n v="1.1734741717965811"/>
    <n v="6.8594300783956523"/>
    <n v="4.8124782120178731"/>
    <n v="6.7217272983249394"/>
    <n v="2.2571399172467719"/>
    <n v="8.4137129800414032E-2"/>
    <n v="0.32552770453499846"/>
    <n v="0.1795659367999303"/>
    <n v="0"/>
    <n v="0"/>
    <n v="0"/>
    <n v="0"/>
    <n v="0"/>
    <n v="0"/>
    <n v="0"/>
  </r>
  <r>
    <x v="25"/>
    <x v="14"/>
    <s v="44495_15"/>
    <n v="223.36088409434166"/>
    <n v="271.23472844176064"/>
    <n v="572.40284794292995"/>
    <n v="290.31523115667915"/>
    <n v="0.49714463410572707"/>
    <n v="3.4883383225790818"/>
    <n v="1.1508818471648952"/>
    <n v="9.7791776309930896"/>
    <n v="9.3366270821422344"/>
    <n v="16.715949730543734"/>
    <n v="6.3233697649378398"/>
    <n v="7.8248629429075914E-2"/>
    <n v="0.39085634290793014"/>
    <n v="0.16565512703371174"/>
    <n v="0"/>
    <n v="0"/>
    <n v="0"/>
    <n v="0"/>
    <n v="0"/>
    <n v="0"/>
    <n v="0"/>
  </r>
  <r>
    <x v="25"/>
    <x v="15"/>
    <s v="44495_16"/>
    <n v="223.0054521426629"/>
    <n v="272.18998948730541"/>
    <n v="573.04687364535732"/>
    <n v="288.87331705621318"/>
    <n v="0.51935102613689277"/>
    <n v="3.5763528523662771"/>
    <n v="1.1999231320324391"/>
    <n v="10.953352841546526"/>
    <n v="12.185364379755743"/>
    <n v="22.777587906333689"/>
    <n v="8.1060149276787445"/>
    <n v="8.328319812963339E-2"/>
    <n v="0.45331305874521677"/>
    <n v="0.17704208816453471"/>
    <n v="0"/>
    <n v="0"/>
    <n v="0"/>
    <n v="0"/>
    <n v="0"/>
    <n v="0"/>
    <n v="0"/>
  </r>
  <r>
    <x v="25"/>
    <x v="16"/>
    <s v="44495_17"/>
    <n v="220.65529172347149"/>
    <n v="270.68793202318869"/>
    <n v="569.44984337382721"/>
    <n v="285.95200648626127"/>
    <n v="0.65674102525711942"/>
    <n v="3.7059445143936927"/>
    <n v="1.5154728984798553"/>
    <n v="10.602221147887134"/>
    <n v="11.762649899747574"/>
    <n v="21.911472567381185"/>
    <n v="7.7679241682863402"/>
    <n v="4.4213984540128884E-2"/>
    <n v="0.4193255987684788"/>
    <n v="8.7417417377586709E-2"/>
    <n v="0"/>
    <n v="0"/>
    <n v="0"/>
    <n v="0"/>
    <n v="0"/>
    <n v="0"/>
    <n v="0"/>
  </r>
  <r>
    <x v="25"/>
    <x v="17"/>
    <s v="44495_18"/>
    <n v="212.91371347069764"/>
    <n v="259.72351096606661"/>
    <n v="546.73434337550361"/>
    <n v="275.98831618595102"/>
    <n v="0.71472524021029715"/>
    <n v="3.5599182390837871"/>
    <n v="1.6505440948321448"/>
    <n v="6.3611220368983128"/>
    <n v="5.2741623309431898"/>
    <n v="8.0290216214528467"/>
    <n v="2.4869798189328334"/>
    <n v="2.8860389144897851E-2"/>
    <n v="0.28988160919676836"/>
    <n v="5.1807763336060519E-2"/>
    <n v="0"/>
    <n v="0"/>
    <n v="0"/>
    <n v="0"/>
    <n v="0"/>
    <n v="0"/>
    <n v="0"/>
  </r>
  <r>
    <x v="25"/>
    <x v="18"/>
    <s v="44495_19"/>
    <n v="198.67505696752923"/>
    <n v="243.57525724061176"/>
    <n v="515.85668932372141"/>
    <n v="260.0641275098148"/>
    <n v="0.44911671347069682"/>
    <n v="3.0738092913187396"/>
    <n v="1.0357772793948479"/>
    <n v="-1.659293788886492"/>
    <n v="-4.356585016273117"/>
    <n v="-12.224097921175899"/>
    <n v="-6.6817625722782079"/>
    <n v="6.8820950686102975E-3"/>
    <n v="0.14517638084146592"/>
    <n v="1.7871971753551791E-3"/>
    <n v="0"/>
    <n v="0"/>
    <n v="0"/>
    <n v="0"/>
    <n v="0"/>
    <n v="0"/>
    <n v="0"/>
  </r>
  <r>
    <x v="25"/>
    <x v="19"/>
    <s v="44495_20"/>
    <n v="191.75086432324687"/>
    <n v="237.63141146540687"/>
    <n v="508.73481440392322"/>
    <n v="253.08050433304027"/>
    <n v="0.21198142085027272"/>
    <n v="2.7158240859478919"/>
    <n v="0.48830621613109793"/>
    <n v="-10.52186628476411"/>
    <n v="-13.905599821699871"/>
    <n v="-31.471068415322041"/>
    <n v="-16.373182641960625"/>
    <n v="1.1227172868900201E-3"/>
    <n v="2.759116012235923E-2"/>
    <n v="-1.0540408074809555E-2"/>
    <n v="0"/>
    <n v="0"/>
    <n v="0"/>
    <n v="0"/>
    <n v="0"/>
    <n v="0"/>
    <n v="0"/>
  </r>
  <r>
    <x v="25"/>
    <x v="20"/>
    <s v="44495_21"/>
    <n v="207.97524249991002"/>
    <n v="258.83709564081732"/>
    <n v="560.16536837299475"/>
    <n v="276.8158811981753"/>
    <n v="0.24126608496731966"/>
    <n v="2.9396640700379901"/>
    <n v="0.55227647259109802"/>
    <n v="-13.704299870215433"/>
    <n v="-17.195191921372427"/>
    <n v="-36.506853607179259"/>
    <n v="-20.036268611092446"/>
    <n v="-1.0634736434832828E-2"/>
    <n v="-2.2355962921859599E-2"/>
    <n v="-3.6209835606310754E-2"/>
    <n v="0"/>
    <n v="0"/>
    <n v="0"/>
    <n v="0"/>
    <n v="0"/>
    <n v="0"/>
    <n v="0"/>
  </r>
  <r>
    <x v="25"/>
    <x v="21"/>
    <s v="44495_22"/>
    <n v="206.53902911921369"/>
    <n v="258.84945702199695"/>
    <n v="562.06377597331482"/>
    <n v="276.59212156016588"/>
    <n v="0.26442369664688864"/>
    <n v="2.9766261232769389"/>
    <n v="0.60576629157306905"/>
    <n v="-12.961286154443615"/>
    <n v="-17.621619599518517"/>
    <n v="-36.016783909351872"/>
    <n v="-18.366453050093771"/>
    <n v="-9.7495680117460556E-3"/>
    <n v="-3.9926721954838512E-2"/>
    <n v="-3.3819270430380972E-2"/>
    <n v="0"/>
    <n v="0"/>
    <n v="0"/>
    <n v="0"/>
    <n v="0"/>
    <n v="0"/>
    <n v="0"/>
  </r>
  <r>
    <x v="25"/>
    <x v="22"/>
    <s v="44495_23"/>
    <n v="188.89373688636064"/>
    <n v="238.3139032703013"/>
    <n v="517.30568317530583"/>
    <n v="253.31645653139128"/>
    <n v="0.25369135262901782"/>
    <n v="2.7657700300979844"/>
    <n v="0.58419190377868535"/>
    <n v="-4.0104032868145865"/>
    <n v="-7.7897793677290572"/>
    <n v="-14.747936530373376"/>
    <n v="-4.60725274663025"/>
    <n v="-3.4782216509791483E-3"/>
    <n v="1.9877525794144889E-2"/>
    <n v="-1.9201369200672357E-2"/>
    <n v="0"/>
    <n v="0"/>
    <n v="0"/>
    <n v="0"/>
    <n v="0"/>
    <n v="0"/>
    <n v="0"/>
  </r>
  <r>
    <x v="25"/>
    <x v="23"/>
    <s v="44495_24"/>
    <n v="167.97638653412409"/>
    <n v="211.72729283197268"/>
    <n v="460.03426442646082"/>
    <n v="224.41277915263959"/>
    <n v="0.22701344189909684"/>
    <n v="2.4634198976939028"/>
    <n v="0.52650365692087375"/>
    <n v="-3.3575704060639695"/>
    <n v="-5.3299588774726949"/>
    <n v="-7.8731162860225368"/>
    <n v="-2.8320847676399659"/>
    <n v="-1.6527251281370104E-2"/>
    <n v="2.026353101002017E-2"/>
    <n v="-4.9298205436164068E-2"/>
    <n v="0"/>
    <n v="0"/>
    <n v="0"/>
    <n v="0"/>
    <n v="0"/>
    <n v="0"/>
    <n v="0"/>
  </r>
  <r>
    <x v="26"/>
    <x v="0"/>
    <s v="44496_1"/>
    <n v="146.37511102833096"/>
    <n v="182.48876077737248"/>
    <n v="394.01752126625405"/>
    <n v="193.37598587645408"/>
    <n v="0.21035538618307492"/>
    <n v="2.1349322298385207"/>
    <n v="0.49272306537756894"/>
    <n v="-5.5582105209249359"/>
    <n v="-7.9672354473286955"/>
    <n v="-13.564843297034223"/>
    <n v="-5.5724839667570976"/>
    <n v="-4.5628196845093659E-3"/>
    <n v="-3.8727907057668912E-3"/>
    <n v="-2.2151925038171816E-2"/>
    <n v="0"/>
    <n v="0"/>
    <n v="0"/>
    <n v="0"/>
    <n v="0"/>
    <n v="0"/>
    <n v="0"/>
  </r>
  <r>
    <x v="26"/>
    <x v="1"/>
    <s v="44496_2"/>
    <n v="131.07840409532153"/>
    <n v="161.94684885642525"/>
    <n v="345.88754915665146"/>
    <n v="170.75320311434777"/>
    <n v="0.19184806384576916"/>
    <n v="1.9151587989979439"/>
    <n v="0.45197992872797599"/>
    <n v="-6.277137339461806"/>
    <n v="-8.8054731018892038"/>
    <n v="-16.116040663693884"/>
    <n v="-6.6693498793024464"/>
    <n v="-4.1457385534460767E-3"/>
    <n v="-1.6718206876816865E-2"/>
    <n v="-2.1626821250461302E-2"/>
    <n v="0"/>
    <n v="0"/>
    <n v="0"/>
    <n v="0"/>
    <n v="0"/>
    <n v="0"/>
    <n v="0"/>
  </r>
  <r>
    <x v="26"/>
    <x v="2"/>
    <s v="44496_3"/>
    <n v="121.91792007151611"/>
    <n v="148.80295317725569"/>
    <n v="316.88692689775132"/>
    <n v="157.56274665363605"/>
    <n v="0.18986957865160015"/>
    <n v="1.7492850353298073"/>
    <n v="0.44653231080520234"/>
    <n v="-7.5447669663732819"/>
    <n v="-10.712593086476124"/>
    <n v="-19.58413118578444"/>
    <n v="-8.1225262569968955"/>
    <n v="-5.9638932656116894E-3"/>
    <n v="-5.5179050298074295E-2"/>
    <n v="-2.6257820406156127E-2"/>
    <n v="0"/>
    <n v="0"/>
    <n v="0"/>
    <n v="0"/>
    <n v="0"/>
    <n v="0"/>
    <n v="0"/>
  </r>
  <r>
    <x v="26"/>
    <x v="3"/>
    <s v="44496_4"/>
    <n v="116.99369801326111"/>
    <n v="142.41228319684913"/>
    <n v="302.10786190209899"/>
    <n v="150.4871599376294"/>
    <n v="0.18916977571783686"/>
    <n v="1.6734205772546051"/>
    <n v="0.44544171215924688"/>
    <n v="-8.7073531688174626"/>
    <n v="-12.034066068022732"/>
    <n v="-22.346029381970261"/>
    <n v="-9.6213345880716332"/>
    <n v="-7.2308353496667588E-3"/>
    <n v="-7.5454989153047144E-2"/>
    <n v="-2.9055843092653032E-2"/>
    <n v="0"/>
    <n v="0"/>
    <n v="0"/>
    <n v="0"/>
    <n v="0"/>
    <n v="0"/>
    <n v="0"/>
  </r>
  <r>
    <x v="26"/>
    <x v="4"/>
    <s v="44496_5"/>
    <n v="113.98383139833746"/>
    <n v="139.43637489596432"/>
    <n v="295.53226396658164"/>
    <n v="147.41822271984714"/>
    <n v="0.18586404924882391"/>
    <n v="1.6418850730464687"/>
    <n v="0.43819559531710278"/>
    <n v="-9.7766703704099545"/>
    <n v="-12.928317343080511"/>
    <n v="-23.897143941220669"/>
    <n v="-10.41926105665347"/>
    <n v="-6.6340037844831602E-3"/>
    <n v="-8.3968733940287699E-2"/>
    <n v="-2.785078052500433E-2"/>
    <n v="0"/>
    <n v="0"/>
    <n v="0"/>
    <n v="0"/>
    <n v="0"/>
    <n v="0"/>
    <n v="0"/>
  </r>
  <r>
    <x v="26"/>
    <x v="5"/>
    <s v="44496_6"/>
    <n v="115.11522688125714"/>
    <n v="140.89827515434538"/>
    <n v="300.22286953813102"/>
    <n v="149.31917877413753"/>
    <n v="0.18421097387733798"/>
    <n v="1.6367263604796731"/>
    <n v="0.43434218597871255"/>
    <n v="-10.196813236225832"/>
    <n v="-13.920970076314008"/>
    <n v="-25.217824269105328"/>
    <n v="-10.905746042059038"/>
    <n v="-9.3949614666301393E-3"/>
    <n v="-0.11037986074775617"/>
    <n v="-3.3539695008648937E-2"/>
    <n v="0"/>
    <n v="0"/>
    <n v="0"/>
    <n v="0"/>
    <n v="0"/>
    <n v="0"/>
    <n v="0"/>
  </r>
  <r>
    <x v="26"/>
    <x v="6"/>
    <s v="44496_7"/>
    <n v="125.30172800143312"/>
    <n v="152.12894963087749"/>
    <n v="326.20137734067532"/>
    <n v="162.80530789248272"/>
    <n v="0.18828311200381992"/>
    <n v="1.7380208891193043"/>
    <n v="0.44183063637117698"/>
    <n v="-10.973319041861838"/>
    <n v="-15.950179104427743"/>
    <n v="-30.716897203099219"/>
    <n v="-12.698029569974118"/>
    <n v="-1.0679260070411093E-2"/>
    <n v="-0.1325757738210275"/>
    <n v="-3.5948622685186248E-2"/>
    <n v="0"/>
    <n v="0"/>
    <n v="0"/>
    <n v="0"/>
    <n v="0"/>
    <n v="0"/>
    <n v="0"/>
  </r>
  <r>
    <x v="26"/>
    <x v="7"/>
    <s v="44496_8"/>
    <n v="141.97371703489344"/>
    <n v="170.12203648532503"/>
    <n v="361.98051206063207"/>
    <n v="184.24515370140034"/>
    <n v="0.2375687720051034"/>
    <n v="1.9742153655813135"/>
    <n v="0.55362316463557337"/>
    <n v="-20.649721181067861"/>
    <n v="-27.847243656675086"/>
    <n v="-59.68189941751227"/>
    <n v="-28.939579968665036"/>
    <n v="-9.5929505805256391E-3"/>
    <n v="-0.19178393809995653"/>
    <n v="-3.239562807689586E-2"/>
    <n v="0"/>
    <n v="0"/>
    <n v="0"/>
    <n v="0"/>
    <n v="0"/>
    <n v="0"/>
    <n v="0"/>
  </r>
  <r>
    <x v="26"/>
    <x v="8"/>
    <s v="44496_9"/>
    <n v="164.60868613795739"/>
    <n v="201.5313033077411"/>
    <n v="426.59488539918385"/>
    <n v="215.10078720673118"/>
    <n v="0.43749595207722636"/>
    <n v="2.6258340190151519"/>
    <n v="1.0151223949143846"/>
    <n v="-20.595805763029936"/>
    <n v="-24.589776198163563"/>
    <n v="-52.485860665411955"/>
    <n v="-29.834562512196442"/>
    <n v="1.9821948372510955E-2"/>
    <n v="-4.8353857827866026E-2"/>
    <n v="3.4185204750953678E-2"/>
    <n v="0"/>
    <n v="0"/>
    <n v="0"/>
    <n v="0"/>
    <n v="0"/>
    <n v="0"/>
    <n v="0"/>
  </r>
  <r>
    <x v="26"/>
    <x v="9"/>
    <s v="44496_10"/>
    <n v="184.11846085458518"/>
    <n v="226.44066730654703"/>
    <n v="477.830378167915"/>
    <n v="240.83101212730472"/>
    <n v="0.58131232802541222"/>
    <n v="3.0653806859826389"/>
    <n v="1.3431699527920293"/>
    <n v="-15.010229289936596"/>
    <n v="-17.632664834167844"/>
    <n v="-38.710469329025429"/>
    <n v="-24.556344137718025"/>
    <n v="4.9939487368439756E-2"/>
    <n v="0.10828263882756212"/>
    <n v="0.10226887567150193"/>
    <n v="0"/>
    <n v="0"/>
    <n v="0"/>
    <n v="0"/>
    <n v="0"/>
    <n v="0"/>
    <n v="0"/>
  </r>
  <r>
    <x v="26"/>
    <x v="10"/>
    <s v="44496_11"/>
    <n v="196.87777225807795"/>
    <n v="240.42676687813415"/>
    <n v="506.34035794711741"/>
    <n v="256.33837316648044"/>
    <n v="0.5614299118321916"/>
    <n v="3.2125272842983836"/>
    <n v="1.2968708740482542"/>
    <n v="-10.82055130247371"/>
    <n v="-12.540198613026273"/>
    <n v="-29.33972810922879"/>
    <n v="-19.616438368473727"/>
    <n v="7.3536365797705894E-2"/>
    <n v="0.19847584918664812"/>
    <n v="0.15593446654394105"/>
    <n v="0"/>
    <n v="0"/>
    <n v="0"/>
    <n v="0"/>
    <n v="0"/>
    <n v="0"/>
    <n v="0"/>
  </r>
  <r>
    <x v="26"/>
    <x v="11"/>
    <s v="44496_12"/>
    <n v="207.66924697826803"/>
    <n v="252.77597280371452"/>
    <n v="532.64548970556154"/>
    <n v="269.59866833725886"/>
    <n v="0.53364270757638055"/>
    <n v="3.3289886256397523"/>
    <n v="1.2339231549993233"/>
    <n v="-7.3622903205675057"/>
    <n v="-7.6247683137263031"/>
    <n v="-20.651349523442963"/>
    <n v="-14.85402026585909"/>
    <n v="8.1745811524762665E-2"/>
    <n v="0.2630849332656407"/>
    <n v="0.17468460360274804"/>
    <n v="0"/>
    <n v="0"/>
    <n v="0"/>
    <n v="0"/>
    <n v="0"/>
    <n v="0"/>
    <n v="0"/>
  </r>
  <r>
    <x v="26"/>
    <x v="12"/>
    <s v="44496_13"/>
    <n v="216.53648237108797"/>
    <n v="262.69481944771815"/>
    <n v="554.71764928359266"/>
    <n v="281.08012171643321"/>
    <n v="0.52305231316908551"/>
    <n v="3.384665719933754"/>
    <n v="1.2070290864140327"/>
    <n v="-4.8212779674733666"/>
    <n v="-5.9647174960047735"/>
    <n v="-16.907763860829299"/>
    <n v="-11.962289560549962"/>
    <n v="8.1760736218261021E-2"/>
    <n v="0.26060677454835579"/>
    <n v="0.17386818275947108"/>
    <n v="0"/>
    <n v="0"/>
    <n v="0"/>
    <n v="0"/>
    <n v="0"/>
    <n v="0"/>
    <n v="0"/>
  </r>
  <r>
    <x v="26"/>
    <x v="13"/>
    <s v="44496_14"/>
    <n v="222.38479162469653"/>
    <n v="269.32879636599836"/>
    <n v="569.64371914652759"/>
    <n v="289.5284524169528"/>
    <n v="0.52879593192303143"/>
    <n v="3.4294607612539454"/>
    <n v="1.2208668605396849"/>
    <n v="-3.5986749027763389"/>
    <n v="-6.3664307859195244"/>
    <n v="-17.737597753338886"/>
    <n v="-10.688960344869976"/>
    <n v="8.0976306554094588E-2"/>
    <n v="0.23309323551447028"/>
    <n v="0.17114793209663326"/>
    <n v="0"/>
    <n v="0"/>
    <n v="0"/>
    <n v="0"/>
    <n v="0"/>
    <n v="0"/>
    <n v="0"/>
  </r>
  <r>
    <x v="26"/>
    <x v="14"/>
    <s v="44496_15"/>
    <n v="222.19138938985654"/>
    <n v="269.49908900915335"/>
    <n v="571.8739142824935"/>
    <n v="289.04783482112595"/>
    <n v="0.53343449135542664"/>
    <n v="3.4150646955173514"/>
    <n v="1.2332637618400808"/>
    <n v="-2.4580680413705185"/>
    <n v="-4.0897538300928797"/>
    <n v="-12.048459090581256"/>
    <n v="-8.9825840858372921"/>
    <n v="7.5581720115071083E-2"/>
    <n v="0.25056954463175685"/>
    <n v="0.15902860749991116"/>
    <n v="0"/>
    <n v="0"/>
    <n v="0"/>
    <n v="0"/>
    <n v="0"/>
    <n v="0"/>
    <n v="0"/>
  </r>
  <r>
    <x v="26"/>
    <x v="15"/>
    <s v="44496_16"/>
    <n v="220.75179054309805"/>
    <n v="268.61730181136312"/>
    <n v="569.15501457968207"/>
    <n v="286.37819215841813"/>
    <n v="0.56260683081949125"/>
    <n v="3.465416420754301"/>
    <n v="1.2999695592613678"/>
    <n v="-1.684492611449941"/>
    <n v="-1.9245564365064705"/>
    <n v="-7.1892856789765096"/>
    <n v="-7.7253122807073522"/>
    <n v="9.0073499695531259E-2"/>
    <n v="0.30433190459935389"/>
    <n v="0.19238805971543618"/>
    <n v="0"/>
    <n v="0"/>
    <n v="0"/>
    <n v="0"/>
    <n v="0"/>
    <n v="0"/>
    <n v="0"/>
  </r>
  <r>
    <x v="26"/>
    <x v="16"/>
    <s v="44496_17"/>
    <n v="218.73354360059869"/>
    <n v="266.98204729074462"/>
    <n v="564.64175897467487"/>
    <n v="283.48650537971054"/>
    <n v="0.66062059760005509"/>
    <n v="3.5690869855895242"/>
    <n v="1.5239644956400165"/>
    <n v="-2.2506024979948922"/>
    <n v="-1.652347152082615"/>
    <n v="-6.9286876980989893"/>
    <n v="-8.13350981679522"/>
    <n v="7.0763446892653639E-2"/>
    <n v="0.30428332407357239"/>
    <n v="0.1479489349874647"/>
    <n v="0"/>
    <n v="0"/>
    <n v="0"/>
    <n v="0"/>
    <n v="0"/>
    <n v="0"/>
    <n v="0"/>
  </r>
  <r>
    <x v="26"/>
    <x v="17"/>
    <s v="44496_18"/>
    <n v="212.26102491338685"/>
    <n v="257.83687658230633"/>
    <n v="544.74699107477613"/>
    <n v="275.13780082586669"/>
    <n v="0.73390122642305711"/>
    <n v="3.504322336979135"/>
    <n v="1.6907124265026754"/>
    <n v="-7.4538579615747746"/>
    <n v="-9.3060092920610984"/>
    <n v="-23.53106690674894"/>
    <n v="-14.586735317168884"/>
    <n v="3.2635588275615135E-2"/>
    <n v="0.1577778028187154"/>
    <n v="6.0470880902383443E-2"/>
    <n v="0"/>
    <n v="0"/>
    <n v="0"/>
    <n v="0"/>
    <n v="0"/>
    <n v="0"/>
    <n v="0"/>
  </r>
  <r>
    <x v="26"/>
    <x v="18"/>
    <s v="44496_19"/>
    <n v="199.30964401246604"/>
    <n v="242.59253302074751"/>
    <n v="516.83516137128584"/>
    <n v="260.82577083909518"/>
    <n v="0.28493240109574447"/>
    <n v="2.8751370494166224"/>
    <n v="0.65792950880743262"/>
    <n v="-13.492339413974399"/>
    <n v="-16.303406828507175"/>
    <n v="-37.375671112697241"/>
    <n v="-20.838371591810777"/>
    <n v="1.6518159157725719E-2"/>
    <n v="6.0324753181607869E-2"/>
    <n v="2.3706478290644081E-2"/>
    <n v="0"/>
    <n v="0"/>
    <n v="0"/>
    <n v="0"/>
    <n v="0"/>
    <n v="0"/>
    <n v="0"/>
  </r>
  <r>
    <x v="26"/>
    <x v="19"/>
    <s v="44496_20"/>
    <n v="192.75891759231905"/>
    <n v="237.98503947983261"/>
    <n v="511.57709308451291"/>
    <n v="254.41918120083861"/>
    <n v="0.16140910478319262"/>
    <n v="2.6494462637402783"/>
    <n v="0.37225029029158524"/>
    <n v="-19.321111538265207"/>
    <n v="-21.208458285806511"/>
    <n v="-45.2324191272482"/>
    <n v="-26.237786792740522"/>
    <n v="6.5965186572142578E-3"/>
    <n v="-4.6361946568716679E-3"/>
    <n v="1.7488480634829462E-3"/>
    <n v="0"/>
    <n v="0"/>
    <n v="0"/>
    <n v="0"/>
    <n v="0"/>
    <n v="0"/>
    <n v="0"/>
  </r>
  <r>
    <x v="26"/>
    <x v="20"/>
    <s v="44496_21"/>
    <n v="208.26952512956672"/>
    <n v="257.91608278836969"/>
    <n v="560.2796645851214"/>
    <n v="277.25192745571059"/>
    <n v="0.24648506108935"/>
    <n v="2.9026657348848528"/>
    <n v="0.56360723610997265"/>
    <n v="-23.600224329531528"/>
    <n v="-25.739886104693309"/>
    <n v="-52.568994551976218"/>
    <n v="-31.149587454806785"/>
    <n v="-8.3024990300235649E-3"/>
    <n v="-7.5189641235064622E-2"/>
    <n v="-3.10569074663638E-2"/>
    <n v="0"/>
    <n v="0"/>
    <n v="0"/>
    <n v="0"/>
    <n v="0"/>
    <n v="0"/>
    <n v="0"/>
  </r>
  <r>
    <x v="26"/>
    <x v="21"/>
    <s v="44496_22"/>
    <n v="207.82768669408316"/>
    <n v="259.66006436756174"/>
    <n v="565.76188179457858"/>
    <n v="278.14354353971083"/>
    <n v="0.25896484393611052"/>
    <n v="2.9540616012866541"/>
    <n v="0.59293212356060498"/>
    <n v="-27.353368257487158"/>
    <n v="-29.848164631058925"/>
    <n v="-60.889054913365015"/>
    <n v="-36.096145416394052"/>
    <n v="-8.2535450251066504E-3"/>
    <n v="-0.11246393205592031"/>
    <n v="-2.9716245307529275E-2"/>
    <n v="0"/>
    <n v="0"/>
    <n v="0"/>
    <n v="0"/>
    <n v="0"/>
    <n v="0"/>
    <n v="0"/>
  </r>
  <r>
    <x v="26"/>
    <x v="22"/>
    <s v="44496_23"/>
    <n v="190.6664404062243"/>
    <n v="240.21694505118015"/>
    <n v="523.89917927992792"/>
    <n v="256.00744848253186"/>
    <n v="0.25186188120261638"/>
    <n v="2.7520100197372801"/>
    <n v="0.58022425903601516"/>
    <n v="-31.603960539260559"/>
    <n v="-35.073838771897833"/>
    <n v="-72.518740898109911"/>
    <n v="-41.827403812529347"/>
    <n v="5.1451144818539449E-3"/>
    <n v="-0.15801958296634583"/>
    <n v="1.4202038289233836E-3"/>
    <n v="0"/>
    <n v="0"/>
    <n v="0"/>
    <n v="0"/>
    <n v="0"/>
    <n v="0"/>
    <n v="0"/>
  </r>
  <r>
    <x v="26"/>
    <x v="23"/>
    <s v="44496_24"/>
    <n v="170.68613282603374"/>
    <n v="215.30210796237296"/>
    <n v="469.48470246373955"/>
    <n v="228.65687351882082"/>
    <n v="0.22230607278427622"/>
    <n v="2.4507943951203184"/>
    <n v="0.51717474336969138"/>
    <n v="-33.333018089589437"/>
    <n v="-36.454003210488125"/>
    <n v="-75.478131748891897"/>
    <n v="-44.078091960194186"/>
    <n v="-7.7209665293483899E-3"/>
    <n v="-0.18634620440912641"/>
    <n v="-2.919318218919113E-2"/>
    <n v="0"/>
    <n v="0"/>
    <n v="0"/>
    <n v="0"/>
    <n v="0"/>
    <n v="0"/>
    <n v="0"/>
  </r>
  <r>
    <x v="27"/>
    <x v="0"/>
    <s v="44497_1"/>
    <n v="149.27048646035112"/>
    <n v="185.82507530027314"/>
    <n v="403.95664324986137"/>
    <n v="197.21100945681727"/>
    <n v="0.19746052404173478"/>
    <n v="2.1051501901050957"/>
    <n v="0.46206906626061844"/>
    <n v="-31.923275597742439"/>
    <n v="-38.155720302471082"/>
    <n v="-79.962848455709818"/>
    <n v="-43.773209689632921"/>
    <n v="-1.1712688578249641E-2"/>
    <n v="-0.23589850788087408"/>
    <n v="-3.8696656755404638E-2"/>
    <n v="0"/>
    <n v="0"/>
    <n v="0"/>
    <n v="0"/>
    <n v="0"/>
    <n v="0"/>
    <n v="0"/>
  </r>
  <r>
    <x v="27"/>
    <x v="1"/>
    <s v="44497_2"/>
    <n v="133.03782424919766"/>
    <n v="163.77665051592695"/>
    <n v="352.98800260553156"/>
    <n v="173.31493309914103"/>
    <n v="0.1882168768016553"/>
    <n v="1.867806955833464"/>
    <n v="0.44120934691154734"/>
    <n v="-31.164128871903031"/>
    <n v="-37.532547537310911"/>
    <n v="-79.296532456425339"/>
    <n v="-42.931500328149703"/>
    <n v="-7.2429942729378676E-3"/>
    <n v="-0.22972396466903305"/>
    <n v="-2.8971831549814295E-2"/>
    <n v="0"/>
    <n v="0"/>
    <n v="0"/>
    <n v="0"/>
    <n v="0"/>
    <n v="0"/>
    <n v="0"/>
  </r>
  <r>
    <x v="27"/>
    <x v="2"/>
    <s v="44497_3"/>
    <n v="123.22372924183084"/>
    <n v="150.13483303502619"/>
    <n v="322.68139221885457"/>
    <n v="159.38618182027619"/>
    <n v="0.18118604490799115"/>
    <n v="1.7292195445424559"/>
    <n v="0.42621833395643077"/>
    <n v="-32.649806830007741"/>
    <n v="-39.788711047470976"/>
    <n v="-83.578713298689024"/>
    <n v="-44.54470409735913"/>
    <n v="-1.7194272939534808E-2"/>
    <n v="-0.26856517861769313"/>
    <n v="-5.108415772124944E-2"/>
    <n v="0"/>
    <n v="0"/>
    <n v="0"/>
    <n v="0"/>
    <n v="0"/>
    <n v="0"/>
    <n v="0"/>
  </r>
  <r>
    <x v="27"/>
    <x v="3"/>
    <s v="44497_4"/>
    <n v="118.59988746368583"/>
    <n v="143.64748389585733"/>
    <n v="307.13117972714576"/>
    <n v="152.51204612125113"/>
    <n v="0.17835448638530066"/>
    <n v="1.6694690784660116"/>
    <n v="0.41993438015322204"/>
    <n v="-33.795389777487983"/>
    <n v="-41.14264294105012"/>
    <n v="-86.673179861624831"/>
    <n v="-45.984999787164547"/>
    <n v="-1.9852566906988806E-2"/>
    <n v="-0.28475912666688302"/>
    <n v="-5.7364131289948703E-2"/>
    <n v="0"/>
    <n v="0"/>
    <n v="0"/>
    <n v="0"/>
    <n v="0"/>
    <n v="0"/>
    <n v="0"/>
  </r>
  <r>
    <x v="27"/>
    <x v="4"/>
    <s v="44497_5"/>
    <n v="115.42684225223898"/>
    <n v="140.07429552109926"/>
    <n v="299.28532996602797"/>
    <n v="148.92540026282742"/>
    <n v="0.17372595544426647"/>
    <n v="1.6229086834518951"/>
    <n v="0.40983882407544264"/>
    <n v="-34.984611040964978"/>
    <n v="-42.359699592620458"/>
    <n v="-88.902798117660083"/>
    <n v="-47.080671110949844"/>
    <n v="-2.1344018063634573E-2"/>
    <n v="-0.30015590361337696"/>
    <n v="-6.0877922188776204E-2"/>
    <n v="0"/>
    <n v="0"/>
    <n v="0"/>
    <n v="0"/>
    <n v="0"/>
    <n v="0"/>
    <n v="0"/>
  </r>
  <r>
    <x v="27"/>
    <x v="5"/>
    <s v="44497_6"/>
    <n v="115.95548087670599"/>
    <n v="141.87423648847317"/>
    <n v="303.93649640664228"/>
    <n v="149.78268447650197"/>
    <n v="0.17060842086990721"/>
    <n v="1.6152251721411961"/>
    <n v="0.40296701225322429"/>
    <n v="-35.630672020561128"/>
    <n v="-43.24966126050245"/>
    <n v="-90.472997749430277"/>
    <n v="-48.10404404892067"/>
    <n v="-2.3415914388467469E-2"/>
    <n v="-0.32217450880811199"/>
    <n v="-6.5165175445183202E-2"/>
    <n v="0"/>
    <n v="0"/>
    <n v="0"/>
    <n v="0"/>
    <n v="0"/>
    <n v="0"/>
    <n v="0"/>
  </r>
  <r>
    <x v="27"/>
    <x v="6"/>
    <s v="44497_7"/>
    <n v="125.19989372248718"/>
    <n v="152.02390279438066"/>
    <n v="325.19253668206858"/>
    <n v="162.22092225373765"/>
    <n v="0.17484007366338611"/>
    <n v="1.7101868507565052"/>
    <n v="0.41079906376291186"/>
    <n v="-38.077236920127177"/>
    <n v="-45.361340127846113"/>
    <n v="-95.848406337901579"/>
    <n v="-50.908450109910717"/>
    <n v="-2.0725710954357573E-2"/>
    <n v="-0.33885183066738145"/>
    <n v="-5.9256654491265437E-2"/>
    <n v="0"/>
    <n v="0"/>
    <n v="0"/>
    <n v="0"/>
    <n v="0"/>
    <n v="0"/>
    <n v="0"/>
  </r>
  <r>
    <x v="27"/>
    <x v="7"/>
    <s v="44497_8"/>
    <n v="141.0443082557471"/>
    <n v="169.49183737912469"/>
    <n v="360.46889424212998"/>
    <n v="183.19320237630052"/>
    <n v="0.24069356588443647"/>
    <n v="1.9557495091846169"/>
    <n v="0.56109839700871833"/>
    <n v="-37.11459193407584"/>
    <n v="-43.112829520086784"/>
    <n v="-91.919459897622161"/>
    <n v="-49.147938894250167"/>
    <n v="-1.7544661521691284E-2"/>
    <n v="-0.30080549748346302"/>
    <n v="-5.116618285647144E-2"/>
    <n v="0"/>
    <n v="0"/>
    <n v="0"/>
    <n v="0"/>
    <n v="0"/>
    <n v="0"/>
    <n v="0"/>
  </r>
  <r>
    <x v="27"/>
    <x v="8"/>
    <s v="44497_9"/>
    <n v="164.43917473415959"/>
    <n v="202.24090709804895"/>
    <n v="427.48714445276948"/>
    <n v="215.12515838354986"/>
    <n v="0.41392325991368367"/>
    <n v="2.6327827732902778"/>
    <n v="0.95867265473585239"/>
    <n v="-29.486365706550437"/>
    <n v="-32.1871821051148"/>
    <n v="-68.979521055519328"/>
    <n v="-39.82752436448083"/>
    <n v="1.5764749292496952E-2"/>
    <n v="-8.8984414032199421E-2"/>
    <n v="2.4858363120332672E-2"/>
    <n v="0"/>
    <n v="0"/>
    <n v="0"/>
    <n v="0"/>
    <n v="0"/>
    <n v="0"/>
    <n v="0"/>
  </r>
  <r>
    <x v="27"/>
    <x v="9"/>
    <s v="44497_10"/>
    <n v="184.43577014965524"/>
    <n v="227.01117244490482"/>
    <n v="478.59487841816872"/>
    <n v="240.95683963619663"/>
    <n v="0.56163978618148191"/>
    <n v="3.0487386338437972"/>
    <n v="1.2964583644359364"/>
    <n v="-19.00541222943896"/>
    <n v="-19.935961746794611"/>
    <n v="-45.982740375012341"/>
    <n v="-28.363603988334155"/>
    <n v="6.2813932643657047E-2"/>
    <n v="0.10800973913848623"/>
    <n v="0.13156592515585952"/>
    <n v="0"/>
    <n v="0"/>
    <n v="0"/>
    <n v="0"/>
    <n v="0"/>
    <n v="0"/>
    <n v="0"/>
  </r>
  <r>
    <x v="27"/>
    <x v="10"/>
    <s v="44497_11"/>
    <n v="199.26200472043348"/>
    <n v="243.35636430298104"/>
    <n v="512.66807444559709"/>
    <n v="259.09280925052462"/>
    <n v="0.50975539733693176"/>
    <n v="3.1769578953200539"/>
    <n v="1.1781729705066781"/>
    <n v="-12.683134518786112"/>
    <n v="-12.845645210731332"/>
    <n v="-30.925543469275841"/>
    <n v="-21.176776454572266"/>
    <n v="6.953588754262284E-2"/>
    <n v="0.18872182493024306"/>
    <n v="0.14635854020752886"/>
    <n v="0"/>
    <n v="0"/>
    <n v="0"/>
    <n v="0"/>
    <n v="0"/>
    <n v="0"/>
    <n v="0"/>
  </r>
  <r>
    <x v="27"/>
    <x v="11"/>
    <s v="44497_12"/>
    <n v="210.44592633133618"/>
    <n v="255.20284329334649"/>
    <n v="537.77620016463447"/>
    <n v="272.51792220597071"/>
    <n v="0.48101209704685133"/>
    <n v="3.2533735929916632"/>
    <n v="1.1113214801683546"/>
    <n v="-7.7481505021325585"/>
    <n v="-7.2315797774530619"/>
    <n v="-18.999630279717493"/>
    <n v="-14.961826585268533"/>
    <n v="6.5174224650781598E-2"/>
    <n v="0.23141026586096849"/>
    <n v="0.13619084514478516"/>
    <n v="0"/>
    <n v="0"/>
    <n v="0"/>
    <n v="0"/>
    <n v="0"/>
    <n v="0"/>
    <n v="0"/>
  </r>
  <r>
    <x v="27"/>
    <x v="12"/>
    <s v="44497_13"/>
    <n v="221.87447734248406"/>
    <n v="267.68929834449301"/>
    <n v="563.86927742142041"/>
    <n v="286.97529062952827"/>
    <n v="0.49608638799653698"/>
    <n v="3.406693916100286"/>
    <n v="1.1469561777415409"/>
    <n v="-3.9255440353470625"/>
    <n v="-2.9966954391956571"/>
    <n v="-10.799388287244241"/>
    <n v="-9.9848282543623661"/>
    <n v="6.3854550768715837E-2"/>
    <n v="0.2869705263947453"/>
    <n v="0.13236312497580788"/>
    <n v="0"/>
    <n v="0"/>
    <n v="0"/>
    <n v="0"/>
    <n v="0"/>
    <n v="0"/>
    <n v="0"/>
  </r>
  <r>
    <x v="27"/>
    <x v="13"/>
    <s v="44497_14"/>
    <n v="230.3220551612045"/>
    <n v="277.57432588565536"/>
    <n v="585.34125173158805"/>
    <n v="298.98128982934929"/>
    <n v="0.51434453334932229"/>
    <n v="3.4938802224121006"/>
    <n v="1.1890293655323319"/>
    <n v="-2.9025461923089226"/>
    <n v="-2.8410456003812103"/>
    <n v="-10.425820507954842"/>
    <n v="-8.6604141755949797"/>
    <n v="7.429625219825664E-2"/>
    <n v="0.2694447927533547"/>
    <n v="0.15653117850701784"/>
    <n v="0"/>
    <n v="0"/>
    <n v="0"/>
    <n v="0"/>
    <n v="0"/>
    <n v="0"/>
    <n v="0"/>
  </r>
  <r>
    <x v="27"/>
    <x v="14"/>
    <s v="44497_15"/>
    <n v="233.28257022344536"/>
    <n v="283.37663914490048"/>
    <n v="597.86366911986352"/>
    <n v="303.01198674939081"/>
    <n v="0.54497710306548341"/>
    <n v="3.6274325024026357"/>
    <n v="1.2597327719074496"/>
    <n v="-2.0101776549254886"/>
    <n v="-8.1410730124970687E-2"/>
    <n v="-4.4979947573966559"/>
    <n v="-6.9821579757209724"/>
    <n v="5.3545459050359387E-2"/>
    <n v="0.30150172018504906"/>
    <n v="0.10844111959530194"/>
    <n v="0"/>
    <n v="0"/>
    <n v="0"/>
    <n v="0"/>
    <n v="0"/>
    <n v="0"/>
    <n v="0"/>
  </r>
  <r>
    <x v="27"/>
    <x v="15"/>
    <s v="44497_16"/>
    <n v="236.46624373995022"/>
    <n v="288.03987340514072"/>
    <n v="606.94314025615938"/>
    <n v="305.69523009992594"/>
    <n v="0.59813752033987111"/>
    <n v="3.7816863212810361"/>
    <n v="1.3831362422060101"/>
    <n v="1.4749874322930721"/>
    <n v="5.5771829627480649"/>
    <n v="7.782105419047368"/>
    <n v="-2.0197564954403786"/>
    <n v="7.3205417815428941E-2"/>
    <n v="0.41022989269860882"/>
    <n v="0.1539387898095253"/>
    <n v="0"/>
    <n v="0"/>
    <n v="0"/>
    <n v="0"/>
    <n v="0"/>
    <n v="0"/>
    <n v="0"/>
  </r>
  <r>
    <x v="27"/>
    <x v="16"/>
    <s v="44497_17"/>
    <n v="236.29728745462756"/>
    <n v="288.45378140500145"/>
    <n v="607.43403981783285"/>
    <n v="305.00944166730642"/>
    <n v="0.51266406850081814"/>
    <n v="3.7187631558716188"/>
    <n v="1.1846184066305565"/>
    <n v="1.4526470811562877"/>
    <n v="5.6165174263285618"/>
    <n v="7.9537825205854586"/>
    <n v="-1.9993579223444939"/>
    <n v="8.5482588124451711E-2"/>
    <n v="0.42024258432232386"/>
    <n v="0.181993986155429"/>
    <n v="0"/>
    <n v="0"/>
    <n v="0"/>
    <n v="0"/>
    <n v="0"/>
    <n v="0"/>
    <n v="0"/>
  </r>
  <r>
    <x v="27"/>
    <x v="17"/>
    <s v="44497_18"/>
    <n v="229.01765500176123"/>
    <n v="278.08929025490608"/>
    <n v="587.01262655903963"/>
    <n v="295.95066263290528"/>
    <n v="0.47161471790572468"/>
    <n v="3.5104493871249933"/>
    <n v="1.089024228323819"/>
    <n v="-2.8906494157990354"/>
    <n v="-0.45854040668082074"/>
    <n v="-4.3405658759114996"/>
    <n v="-7.031256027589702"/>
    <n v="6.8859469749939409E-2"/>
    <n v="0.30520409378940194"/>
    <n v="0.14414150855745514"/>
    <n v="0"/>
    <n v="0"/>
    <n v="0"/>
    <n v="0"/>
    <n v="0"/>
    <n v="0"/>
    <n v="0"/>
  </r>
  <r>
    <x v="27"/>
    <x v="18"/>
    <s v="44497_19"/>
    <n v="213.42646345728275"/>
    <n v="260.0939718348597"/>
    <n v="552.81917284593851"/>
    <n v="278.00709824654501"/>
    <n v="0.21643154720609639"/>
    <n v="3.0217674603820273"/>
    <n v="0.50057606924384035"/>
    <n v="-9.1256413642687235"/>
    <n v="-9.5402381994226495"/>
    <n v="-23.537085623849972"/>
    <n v="-15.144388716023059"/>
    <n v="4.9103096703408393E-2"/>
    <n v="0.16652615574157389"/>
    <n v="9.8398866443325211E-2"/>
    <n v="0"/>
    <n v="0"/>
    <n v="0"/>
    <n v="0"/>
    <n v="4.7912876678651739E-2"/>
    <n v="0"/>
    <n v="0"/>
  </r>
  <r>
    <x v="27"/>
    <x v="19"/>
    <s v="44497_20"/>
    <n v="203.5180306394837"/>
    <n v="249.98332921547495"/>
    <n v="536.33835901223631"/>
    <n v="267.24508624073405"/>
    <n v="0.18720037451529614"/>
    <n v="2.8036740733034127"/>
    <n v="0.43010408052460225"/>
    <n v="-14.588652553091396"/>
    <n v="-14.604150704941198"/>
    <n v="-31.854304461558367"/>
    <n v="-20.613842424543751"/>
    <n v="4.0317189027495801E-2"/>
    <n v="8.9355110033591062E-2"/>
    <n v="7.8466327975573513E-2"/>
    <n v="0"/>
    <n v="0"/>
    <n v="0"/>
    <n v="0"/>
    <n v="2.3698789042984045E-2"/>
    <n v="0"/>
    <n v="0"/>
  </r>
  <r>
    <x v="27"/>
    <x v="20"/>
    <s v="44497_21"/>
    <n v="214.75037685116118"/>
    <n v="265.87071172785363"/>
    <n v="574.64876687523508"/>
    <n v="284.39033561479516"/>
    <n v="0.2790775680459931"/>
    <n v="3.0446347598294272"/>
    <n v="0.63731661520135585"/>
    <n v="-19.439500674688574"/>
    <n v="-19.615830611756991"/>
    <n v="-40.569066851765541"/>
    <n v="-26.358013656426515"/>
    <n v="3.1021400331965619E-2"/>
    <n v="2.5511463010786606E-2"/>
    <n v="5.8605521276378095E-2"/>
    <n v="0"/>
    <n v="0"/>
    <n v="0"/>
    <n v="0"/>
    <n v="0"/>
    <n v="0"/>
    <n v="0"/>
  </r>
  <r>
    <x v="27"/>
    <x v="21"/>
    <s v="44497_22"/>
    <n v="213.5295544459016"/>
    <n v="266.76734863981079"/>
    <n v="579.43616952128673"/>
    <n v="284.31551243250311"/>
    <n v="0.29613467991247"/>
    <n v="3.0903936131743182"/>
    <n v="0.67736099546018191"/>
    <n v="-23.797742990179604"/>
    <n v="-24.361572549082201"/>
    <n v="-49.644073598810166"/>
    <n v="-32.046063753807402"/>
    <n v="2.88676376287565E-2"/>
    <n v="-1.7509385349097649E-2"/>
    <n v="5.3868612968430277E-2"/>
    <n v="0"/>
    <n v="0"/>
    <n v="0"/>
    <n v="0"/>
    <n v="0"/>
    <n v="0"/>
    <n v="0"/>
  </r>
  <r>
    <x v="27"/>
    <x v="22"/>
    <s v="44497_23"/>
    <n v="196.86424461855506"/>
    <n v="247.94890961479993"/>
    <n v="539.73383241967952"/>
    <n v="263.17583730246128"/>
    <n v="0.28234003840071165"/>
    <n v="2.8822764477356659"/>
    <n v="0.64994669837917918"/>
    <n v="-28.043464927427706"/>
    <n v="-29.669364392047527"/>
    <n v="-60.805901833107207"/>
    <n v="-37.751995084221825"/>
    <n v="2.997057878051328E-2"/>
    <n v="-7.0716007516456916E-2"/>
    <n v="5.6836951711495158E-2"/>
    <n v="0"/>
    <n v="0"/>
    <n v="0"/>
    <n v="0"/>
    <n v="0"/>
    <n v="0"/>
    <n v="0"/>
  </r>
  <r>
    <x v="27"/>
    <x v="23"/>
    <s v="44497_24"/>
    <n v="177.17931363566524"/>
    <n v="223.75254994960173"/>
    <n v="486.32203107491807"/>
    <n v="236.72524233871155"/>
    <n v="0.25867423676271423"/>
    <n v="2.6094632537035873"/>
    <n v="0.59948722154829803"/>
    <n v="-30.656450990146936"/>
    <n v="-32.712967419588608"/>
    <n v="-68.21051741110314"/>
    <n v="-41.29155110900038"/>
    <n v="2.9385633320592117E-2"/>
    <n v="-0.10057380676272396"/>
    <n v="5.5185197708729636E-2"/>
    <n v="0"/>
    <n v="0"/>
    <n v="0"/>
    <n v="0"/>
    <n v="0"/>
    <n v="0"/>
    <n v="0"/>
  </r>
  <r>
    <x v="28"/>
    <x v="0"/>
    <s v="44498_1"/>
    <n v="155.7298830204129"/>
    <n v="195.51865830749242"/>
    <n v="422.6366551246789"/>
    <n v="205.91561377637501"/>
    <n v="0.22348541069588565"/>
    <n v="2.2710576966513769"/>
    <n v="0.52016987905831724"/>
    <n v="-33.284660079991369"/>
    <n v="-35.778699551013602"/>
    <n v="-74.872400124441796"/>
    <n v="-45.086885893809153"/>
    <n v="9.9731867061127275E-3"/>
    <n v="-0.15903369199172848"/>
    <n v="1.0262690488625843E-2"/>
    <n v="0"/>
    <n v="0"/>
    <n v="0"/>
    <n v="0"/>
    <n v="0"/>
    <n v="0"/>
    <n v="0"/>
  </r>
  <r>
    <x v="28"/>
    <x v="1"/>
    <s v="44498_2"/>
    <n v="138.72473169306323"/>
    <n v="172.52652436433095"/>
    <n v="369.28346799473178"/>
    <n v="180.96688425489393"/>
    <n v="0.2015167186125417"/>
    <n v="2.0205397470735509"/>
    <n v="0.472146472460653"/>
    <n v="-32.610491463314311"/>
    <n v="-36.081779850354614"/>
    <n v="-76.54474162949532"/>
    <n v="-44.320298740828619"/>
    <n v="8.5157429991382441E-3"/>
    <n v="-0.16932729993387419"/>
    <n v="7.1753371880576549E-3"/>
    <n v="0"/>
    <n v="0"/>
    <n v="0"/>
    <n v="0"/>
    <n v="0"/>
    <n v="0"/>
    <n v="0"/>
  </r>
  <r>
    <x v="28"/>
    <x v="2"/>
    <s v="44498_3"/>
    <n v="127.42343879727228"/>
    <n v="157.284898074567"/>
    <n v="335.21864826368966"/>
    <n v="164.97045649873937"/>
    <n v="0.18463448944424277"/>
    <n v="1.8515089895841788"/>
    <n v="0.43345741135602867"/>
    <n v="-31.038144245312374"/>
    <n v="-35.93885493445476"/>
    <n v="-76.145264975239797"/>
    <n v="-41.993442664654147"/>
    <n v="-9.1589505097813828E-3"/>
    <n v="-0.19631352171441094"/>
    <n v="-3.3873629364485416E-2"/>
    <n v="0"/>
    <n v="0"/>
    <n v="0"/>
    <n v="0"/>
    <n v="0"/>
    <n v="0"/>
    <n v="0"/>
  </r>
  <r>
    <x v="28"/>
    <x v="3"/>
    <s v="44498_4"/>
    <n v="121.08922142683814"/>
    <n v="148.55448761392265"/>
    <n v="315.54674775200016"/>
    <n v="156.26059505379729"/>
    <n v="0.17184416429410615"/>
    <n v="1.7411196623312846"/>
    <n v="0.40421870391901593"/>
    <n v="-31.680270949467058"/>
    <n v="-36.539031296401689"/>
    <n v="-77.55217640729434"/>
    <n v="-42.603221933187072"/>
    <n v="-1.7785420305794903E-2"/>
    <n v="-0.20866097591608845"/>
    <n v="-5.3593464559268125E-2"/>
    <n v="0"/>
    <n v="0"/>
    <n v="0"/>
    <n v="0"/>
    <n v="0"/>
    <n v="0"/>
    <n v="0"/>
  </r>
  <r>
    <x v="28"/>
    <x v="4"/>
    <s v="44498_5"/>
    <n v="117.90455471203832"/>
    <n v="144.78029640003498"/>
    <n v="307.28362898569014"/>
    <n v="152.24078978130433"/>
    <n v="0.17018463106565654"/>
    <n v="1.7081266079587833"/>
    <n v="0.40230995074158865"/>
    <n v="-32.076394180740692"/>
    <n v="-37.017007493121213"/>
    <n v="-78.50369870011464"/>
    <n v="-43.030766347079229"/>
    <n v="-1.6650850742264193E-2"/>
    <n v="-0.21274917450948808"/>
    <n v="-5.0649981967913232E-2"/>
    <n v="0"/>
    <n v="0"/>
    <n v="0"/>
    <n v="0"/>
    <n v="0"/>
    <n v="0"/>
    <n v="0"/>
  </r>
  <r>
    <x v="28"/>
    <x v="5"/>
    <s v="44498_6"/>
    <n v="115.90004603503219"/>
    <n v="143.76733080817431"/>
    <n v="304.78692771373562"/>
    <n v="147.68726646343657"/>
    <n v="0.17283549998748804"/>
    <n v="1.7084540353212687"/>
    <n v="0.40826623073217511"/>
    <n v="-33.171196843648595"/>
    <n v="-38.814664905527692"/>
    <n v="-82.386787769222735"/>
    <n v="-44.479561208671221"/>
    <n v="-1.6574574316870469E-2"/>
    <n v="-0.23707444183818088"/>
    <n v="-5.0293755850153957E-2"/>
    <n v="0"/>
    <n v="0"/>
    <n v="0"/>
    <n v="0"/>
    <n v="0"/>
    <n v="0"/>
    <n v="0"/>
  </r>
  <r>
    <x v="28"/>
    <x v="6"/>
    <s v="44498_7"/>
    <n v="123.36152006674811"/>
    <n v="151.87612107153467"/>
    <n v="322.01792444500467"/>
    <n v="157.33816003009409"/>
    <n v="0.17196520257772116"/>
    <n v="1.7704539894157956"/>
    <n v="0.40519175421717579"/>
    <n v="-33.40653045551911"/>
    <n v="-40.244392431582888"/>
    <n v="-86.570088738650966"/>
    <n v="-45.123879652485421"/>
    <n v="-1.8011986926805244E-2"/>
    <n v="-0.26165592504559276"/>
    <n v="-5.3152205114428329E-2"/>
    <n v="0"/>
    <n v="0"/>
    <n v="0"/>
    <n v="0"/>
    <n v="0"/>
    <n v="0"/>
    <n v="0"/>
  </r>
  <r>
    <x v="28"/>
    <x v="7"/>
    <s v="44498_8"/>
    <n v="137.01632769801449"/>
    <n v="166.73733701572215"/>
    <n v="351.51360477843599"/>
    <n v="174.71200801396236"/>
    <n v="0.19528119047550596"/>
    <n v="1.9438770514035164"/>
    <n v="0.4564196734335822"/>
    <n v="-34.825989382830997"/>
    <n v="-39.563003705289987"/>
    <n v="-85.85534212330036"/>
    <n v="-46.865491399161698"/>
    <n v="-1.2939677459073248E-2"/>
    <n v="-0.24460052386606895"/>
    <n v="-4.168197258777314E-2"/>
    <n v="0"/>
    <n v="0"/>
    <n v="0"/>
    <n v="0"/>
    <n v="0"/>
    <n v="0"/>
    <n v="0"/>
  </r>
  <r>
    <x v="28"/>
    <x v="8"/>
    <s v="44498_9"/>
    <n v="161.77532099015326"/>
    <n v="200.39249907894686"/>
    <n v="420.42979928313582"/>
    <n v="207.96145281367922"/>
    <n v="0.26424998781543385"/>
    <n v="2.4915444395946587"/>
    <n v="0.61221649633717778"/>
    <n v="-24.355756613932584"/>
    <n v="-27.258113758920921"/>
    <n v="-61.290154039159638"/>
    <n v="-35.007154204924987"/>
    <n v="8.066188614315236E-3"/>
    <n v="-5.1043405527800817E-2"/>
    <n v="6.3787214137048676E-3"/>
    <n v="0"/>
    <n v="0"/>
    <n v="0"/>
    <n v="0"/>
    <n v="0"/>
    <n v="0"/>
    <n v="0"/>
  </r>
  <r>
    <x v="28"/>
    <x v="9"/>
    <s v="44498_10"/>
    <n v="183.46148067027511"/>
    <n v="227.78340316909456"/>
    <n v="476.80165559682263"/>
    <n v="236.23842490702245"/>
    <n v="0.44428750566840641"/>
    <n v="2.9930266102767225"/>
    <n v="1.0254678109355466"/>
    <n v="-13.28312589220192"/>
    <n v="-13.789059477773083"/>
    <n v="-34.750494945163581"/>
    <n v="-22.151309648985745"/>
    <n v="2.7184922726865034E-2"/>
    <n v="0.14601822437246365"/>
    <n v="4.9585929676011331E-2"/>
    <n v="0"/>
    <n v="0"/>
    <n v="0"/>
    <n v="0"/>
    <n v="0"/>
    <n v="0"/>
    <n v="0"/>
  </r>
  <r>
    <x v="28"/>
    <x v="10"/>
    <s v="44498_11"/>
    <n v="197.24554634679032"/>
    <n v="243.31179445297002"/>
    <n v="509.01979748158681"/>
    <n v="252.79244960221999"/>
    <n v="0.48441647827662015"/>
    <n v="3.2190103176428075"/>
    <n v="1.1177106606639577"/>
    <n v="-8.4336753880792799"/>
    <n v="-8.3970581684458274"/>
    <n v="-23.752176778866602"/>
    <n v="-16.673193904391823"/>
    <n v="2.813068678467609E-2"/>
    <n v="0.21543282066590105"/>
    <n v="5.0929126002839754E-2"/>
    <n v="0"/>
    <n v="0"/>
    <n v="0"/>
    <n v="0"/>
    <n v="0"/>
    <n v="0"/>
    <n v="0"/>
  </r>
  <r>
    <x v="28"/>
    <x v="11"/>
    <s v="44498_12"/>
    <n v="209.1389979196824"/>
    <n v="256.25771952851198"/>
    <n v="536.04353067460033"/>
    <n v="267.08248970542411"/>
    <n v="0.5356521828636267"/>
    <n v="3.4068311715387161"/>
    <n v="1.2365302650195551"/>
    <n v="-4.467199501883206"/>
    <n v="-2.9425611577007507"/>
    <n v="-12.255804354787465"/>
    <n v="-11.229018447902956"/>
    <n v="6.3340875262001356E-2"/>
    <n v="0.30557732031360357"/>
    <n v="0.13169217631223742"/>
    <n v="0"/>
    <n v="0"/>
    <n v="0"/>
    <n v="0"/>
    <n v="0"/>
    <n v="0"/>
    <n v="0"/>
  </r>
  <r>
    <x v="28"/>
    <x v="12"/>
    <s v="44498_13"/>
    <n v="221.72675865072503"/>
    <n v="269.88695834843401"/>
    <n v="566.33024725688199"/>
    <n v="282.88614048428201"/>
    <n v="0.53881260657836694"/>
    <n v="3.5267660856893426"/>
    <n v="1.2417532459720166"/>
    <n v="-1.7992842184710964"/>
    <n v="0.8015031450645389"/>
    <n v="-3.1326765515953476"/>
    <n v="-6.9420180082259675"/>
    <n v="7.1640973242577136E-2"/>
    <n v="0.35279482947530721"/>
    <n v="0.15027739854088767"/>
    <n v="0"/>
    <n v="0"/>
    <n v="0"/>
    <n v="0"/>
    <n v="0"/>
    <n v="0"/>
    <n v="0"/>
  </r>
  <r>
    <x v="28"/>
    <x v="13"/>
    <s v="44498_14"/>
    <n v="229.70910791433184"/>
    <n v="279.17848509571365"/>
    <n v="588.30957332122557"/>
    <n v="293.87742531196244"/>
    <n v="0.51623910750188484"/>
    <n v="3.5781236795178959"/>
    <n v="1.1906310886139801"/>
    <n v="-0.92062957581920468"/>
    <n v="0.32563311795106209"/>
    <n v="-3.1083389343278607"/>
    <n v="-5.8600723494526017"/>
    <n v="5.8518739288336161E-2"/>
    <n v="0.29734309954651683"/>
    <n v="0.11985854605588572"/>
    <n v="0"/>
    <n v="0"/>
    <n v="0"/>
    <n v="0"/>
    <n v="0"/>
    <n v="0"/>
    <n v="0"/>
  </r>
  <r>
    <x v="28"/>
    <x v="14"/>
    <s v="44498_15"/>
    <n v="231.21710676125664"/>
    <n v="283.24161037911534"/>
    <n v="595.36993530568691"/>
    <n v="295.47439526995379"/>
    <n v="0.50626335411560608"/>
    <n v="3.676210332894458"/>
    <n v="1.1686950964443517"/>
    <n v="0.46649461696914329"/>
    <n v="3.3704319439724388"/>
    <n v="2.6006225710832691"/>
    <n v="-3.9193001300092147"/>
    <n v="5.1339320413223449E-2"/>
    <n v="0.36095656515944935"/>
    <n v="0.10345038553428354"/>
    <n v="0"/>
    <n v="0"/>
    <n v="0"/>
    <n v="0"/>
    <n v="0"/>
    <n v="0"/>
    <n v="0"/>
  </r>
  <r>
    <x v="28"/>
    <x v="15"/>
    <s v="44498_16"/>
    <n v="229.99076397769247"/>
    <n v="282.16974320040401"/>
    <n v="594.35699738536835"/>
    <n v="293.6159582098054"/>
    <n v="0.52611965739790023"/>
    <n v="3.681564177431607"/>
    <n v="1.2150741232157456"/>
    <n v="0.87825621093260686"/>
    <n v="4.304825629839808"/>
    <n v="5.6505212011526362"/>
    <n v="-3.3243223603808039"/>
    <n v="5.2291325671187924E-2"/>
    <n v="0.37068515359656512"/>
    <n v="0.10494781650649795"/>
    <n v="0"/>
    <n v="0"/>
    <n v="0"/>
    <n v="0"/>
    <n v="0"/>
    <n v="0"/>
    <n v="0"/>
  </r>
  <r>
    <x v="28"/>
    <x v="16"/>
    <s v="44498_17"/>
    <n v="224.01934933129544"/>
    <n v="274.72111864574742"/>
    <n v="578.80967758496706"/>
    <n v="286.29493197454934"/>
    <n v="0.48639292413314467"/>
    <n v="3.5570459306011468"/>
    <n v="1.1212803835589826"/>
    <n v="-1.61164609114482"/>
    <n v="0.73039863923917903"/>
    <n v="-1.8849077056067856"/>
    <n v="-6.4504439623332823"/>
    <n v="2.8544310644130828E-2"/>
    <n v="0.30017999424279679"/>
    <n v="5.1085951273273686E-2"/>
    <n v="0"/>
    <n v="0"/>
    <n v="0"/>
    <n v="0"/>
    <n v="0"/>
    <n v="0"/>
    <n v="0"/>
  </r>
  <r>
    <x v="28"/>
    <x v="17"/>
    <s v="44498_18"/>
    <n v="212.41844251154785"/>
    <n v="259.51213140502574"/>
    <n v="548.3192763881982"/>
    <n v="272.29164520091524"/>
    <n v="0.41997614621457358"/>
    <n v="3.2991966733070885"/>
    <n v="0.96728073118193303"/>
    <n v="-8.2532487503646941"/>
    <n v="-7.9389811035655491"/>
    <n v="-19.807364763203978"/>
    <n v="-14.200902744392515"/>
    <n v="3.3874751704337874E-2"/>
    <n v="0.19531528467250678"/>
    <n v="6.3243179685077061E-2"/>
    <n v="0"/>
    <n v="0"/>
    <n v="0"/>
    <n v="0"/>
    <n v="0"/>
    <n v="0"/>
    <n v="0"/>
  </r>
  <r>
    <x v="28"/>
    <x v="18"/>
    <s v="44498_19"/>
    <n v="197.39920445388842"/>
    <n v="242.54320651016127"/>
    <n v="516.39170762642766"/>
    <n v="254.74198768313076"/>
    <n v="0.19166899488854752"/>
    <n v="2.8585561179532615"/>
    <n v="0.4413879888574328"/>
    <n v="-13.526018323863394"/>
    <n v="-13.650717519014027"/>
    <n v="-30.773282316562035"/>
    <n v="-19.428916648159575"/>
    <n v="3.4636247925514604E-2"/>
    <n v="0.12811370818475523"/>
    <n v="6.4697042300437199E-2"/>
    <n v="0"/>
    <n v="0"/>
    <n v="0"/>
    <n v="0"/>
    <n v="0"/>
    <n v="0"/>
    <n v="0"/>
  </r>
  <r>
    <x v="28"/>
    <x v="19"/>
    <s v="44498_20"/>
    <n v="188.10573512435684"/>
    <n v="233.40935754176741"/>
    <n v="502.48721972163793"/>
    <n v="243.85370579057158"/>
    <n v="0.1620202956497156"/>
    <n v="2.6607607575449563"/>
    <n v="0.37049061982521153"/>
    <n v="-16.944196075517286"/>
    <n v="-17.49596896859066"/>
    <n v="-37.736849802497474"/>
    <n v="-23.286508409844451"/>
    <n v="1.7038695668671913E-2"/>
    <n v="6.2597937634037079E-2"/>
    <n v="2.4424369937618484E-2"/>
    <n v="0"/>
    <n v="0"/>
    <n v="0"/>
    <n v="0"/>
    <n v="0"/>
    <n v="0"/>
    <n v="0"/>
  </r>
  <r>
    <x v="28"/>
    <x v="20"/>
    <s v="44498_21"/>
    <n v="199.96389017031439"/>
    <n v="249.6770144064356"/>
    <n v="541.25140509980668"/>
    <n v="260.7348845409752"/>
    <n v="0.24354854041488799"/>
    <n v="2.8916306612676492"/>
    <n v="0.55376317556577459"/>
    <n v="-21.402772906730135"/>
    <n v="-22.39004354280744"/>
    <n v="-45.019974740337204"/>
    <n v="-28.749572371178363"/>
    <n v="-2.7248671851452348E-3"/>
    <n v="-2.0181896105906164E-2"/>
    <n v="-1.9814711506956517E-2"/>
    <n v="0"/>
    <n v="0"/>
    <n v="0"/>
    <n v="0"/>
    <n v="0"/>
    <n v="0"/>
    <n v="0"/>
  </r>
  <r>
    <x v="28"/>
    <x v="21"/>
    <s v="44498_22"/>
    <n v="199.03938717924137"/>
    <n v="250.14606703622286"/>
    <n v="544.25298252562504"/>
    <n v="260.87441142533498"/>
    <n v="0.26226807510442612"/>
    <n v="2.9208296078884506"/>
    <n v="0.59534270358692454"/>
    <n v="-25.355085197164936"/>
    <n v="-26.919567543224485"/>
    <n v="-53.682607405821798"/>
    <n v="-33.63282374039045"/>
    <n v="-6.2934532185066096E-3"/>
    <n v="-7.3005732842826437E-2"/>
    <n v="-2.7219844489576164E-2"/>
    <n v="0"/>
    <n v="0"/>
    <n v="0"/>
    <n v="0"/>
    <n v="0"/>
    <n v="0"/>
    <n v="0"/>
  </r>
  <r>
    <x v="28"/>
    <x v="22"/>
    <s v="44498_23"/>
    <n v="186.12437886922777"/>
    <n v="235.88438548561177"/>
    <n v="512.95360657977994"/>
    <n v="244.30098874618949"/>
    <n v="0.26473487425400866"/>
    <n v="2.777352848924791"/>
    <n v="0.60539223448993951"/>
    <n v="-27.868381732448157"/>
    <n v="-30.154648218989038"/>
    <n v="-61.41847502092596"/>
    <n v="-37.251045542550678"/>
    <n v="1.0072940283075531E-2"/>
    <n v="-9.739672688844879E-2"/>
    <n v="1.0177088882682313E-2"/>
    <n v="0"/>
    <n v="0"/>
    <n v="0"/>
    <n v="0"/>
    <n v="0"/>
    <n v="0"/>
    <n v="0"/>
  </r>
  <r>
    <x v="28"/>
    <x v="23"/>
    <s v="44498_24"/>
    <n v="171.8475719975996"/>
    <n v="218.34918087181123"/>
    <n v="475.34635137378859"/>
    <n v="225.59323333683255"/>
    <n v="0.24930412536729143"/>
    <n v="2.5905787574602428"/>
    <n v="0.57459780341850764"/>
    <n v="-26.090888254237008"/>
    <n v="-30.765899403016967"/>
    <n v="-63.571130184103005"/>
    <n v="-35.937022377786199"/>
    <n v="1.1463524811126927E-2"/>
    <n v="-0.11181594088678465"/>
    <n v="1.3653419736701172E-2"/>
    <n v="0"/>
    <n v="0"/>
    <n v="0"/>
    <n v="0"/>
    <n v="0"/>
    <n v="0"/>
    <n v="0"/>
  </r>
  <r>
    <x v="29"/>
    <x v="0"/>
    <s v="44499_1"/>
    <n v="155.16310279494382"/>
    <n v="196.35499189661223"/>
    <n v="426.15550939074433"/>
    <n v="202.56208382151311"/>
    <n v="0.21870576528444335"/>
    <n v="2.3221165420590379"/>
    <n v="0.50710400159839031"/>
    <n v="-28.724725757886258"/>
    <n v="-33.797070493095084"/>
    <n v="-70.150786917642876"/>
    <n v="-39.329295116978592"/>
    <n v="-5.6245946554307931E-4"/>
    <n v="-0.16049657907083484"/>
    <n v="-1.4355979050946079E-2"/>
    <n v="0"/>
    <n v="0"/>
    <n v="0"/>
    <n v="0"/>
    <n v="0"/>
    <n v="0"/>
    <n v="0"/>
  </r>
  <r>
    <x v="29"/>
    <x v="1"/>
    <s v="44499_2"/>
    <n v="139.23058588212189"/>
    <n v="175.02744272367244"/>
    <n v="376.02400121072094"/>
    <n v="179.97002770096444"/>
    <n v="0.19715591706875496"/>
    <n v="2.0761697617179684"/>
    <n v="0.46044815487752999"/>
    <n v="-29.986903846513833"/>
    <n v="-35.535151960485571"/>
    <n v="-74.608539196336267"/>
    <n v="-41.098999914679084"/>
    <n v="-7.934622891729963E-4"/>
    <n v="-0.18197728486277129"/>
    <n v="-1.5216607288928886E-2"/>
    <n v="0"/>
    <n v="0"/>
    <n v="0"/>
    <n v="0"/>
    <n v="0"/>
    <n v="0"/>
    <n v="0"/>
  </r>
  <r>
    <x v="29"/>
    <x v="2"/>
    <s v="44499_3"/>
    <n v="127.8856712064961"/>
    <n v="159.39648394261712"/>
    <n v="340.29820138610086"/>
    <n v="163.89565492152707"/>
    <n v="0.18321260827378724"/>
    <n v="1.8921034183349001"/>
    <n v="0.42890776211754883"/>
    <n v="-30.089171144993994"/>
    <n v="-35.956993222645856"/>
    <n v="-75.831574504196155"/>
    <n v="-40.783638115782253"/>
    <n v="-8.0307877711238047E-3"/>
    <n v="-0.19584514986236801"/>
    <n v="-3.1925115168617686E-2"/>
    <n v="0"/>
    <n v="0"/>
    <n v="0"/>
    <n v="0"/>
    <n v="0"/>
    <n v="0"/>
    <n v="0"/>
  </r>
  <r>
    <x v="29"/>
    <x v="3"/>
    <s v="44499_4"/>
    <n v="120.84624185351045"/>
    <n v="149.34958411744194"/>
    <n v="317.18326298430429"/>
    <n v="154.02783389749496"/>
    <n v="0.17486361980414761"/>
    <n v="1.7787570443932261"/>
    <n v="0.41024342630309718"/>
    <n v="-31.322829757558445"/>
    <n v="-37.411604769949207"/>
    <n v="-79.436474056987905"/>
    <n v="-42.034495792059239"/>
    <n v="-1.3723989824506346E-2"/>
    <n v="-0.21664647576261484"/>
    <n v="-4.4880130220084177E-2"/>
    <n v="0"/>
    <n v="0"/>
    <n v="0"/>
    <n v="0"/>
    <n v="0"/>
    <n v="0"/>
    <n v="0"/>
  </r>
  <r>
    <x v="29"/>
    <x v="4"/>
    <s v="44499_5"/>
    <n v="116.50328709157796"/>
    <n v="143.23777164302527"/>
    <n v="304.42199111761755"/>
    <n v="148.20543177315488"/>
    <n v="0.16629006476552377"/>
    <n v="1.7130534496306602"/>
    <n v="0.39218411393504282"/>
    <n v="-32.334731269133449"/>
    <n v="-38.751439279196518"/>
    <n v="-81.956031191959539"/>
    <n v="-43.292776263701583"/>
    <n v="-1.989495889319674E-2"/>
    <n v="-0.23686014899279023"/>
    <n v="-5.8708591869369858E-2"/>
    <n v="0"/>
    <n v="0"/>
    <n v="0"/>
    <n v="0"/>
    <n v="0"/>
    <n v="0"/>
    <n v="0"/>
  </r>
  <r>
    <x v="29"/>
    <x v="5"/>
    <s v="44499_6"/>
    <n v="115.22567420580441"/>
    <n v="141.62544558740723"/>
    <n v="300.41597937346393"/>
    <n v="146.25629250955171"/>
    <n v="0.17495310469781042"/>
    <n v="1.6987904873758239"/>
    <n v="0.41212385554512665"/>
    <n v="-32.730269319359849"/>
    <n v="-39.328283319249898"/>
    <n v="-83.205530160692106"/>
    <n v="-43.859231343266856"/>
    <n v="-9.0973821677918613E-3"/>
    <n v="-0.23447165227637395"/>
    <n v="-3.3630300936618562E-2"/>
    <n v="0"/>
    <n v="0"/>
    <n v="0"/>
    <n v="0"/>
    <n v="0"/>
    <n v="0"/>
    <n v="0"/>
  </r>
  <r>
    <x v="29"/>
    <x v="6"/>
    <s v="44499_7"/>
    <n v="114.13352086641476"/>
    <n v="139.71137506804865"/>
    <n v="295.94625980763794"/>
    <n v="144.79585169635709"/>
    <n v="0.17299357972481216"/>
    <n v="1.6463497100263065"/>
    <n v="0.40668950798719372"/>
    <n v="-33.558576492698336"/>
    <n v="-40.984081834859609"/>
    <n v="-87.621565489622014"/>
    <n v="-45.133746118464281"/>
    <n v="-8.7429839012141616E-3"/>
    <n v="-0.25571585249245232"/>
    <n v="-3.3259925717384217E-2"/>
    <n v="0"/>
    <n v="0"/>
    <n v="0"/>
    <n v="0"/>
    <n v="0"/>
    <n v="0"/>
    <n v="0"/>
  </r>
  <r>
    <x v="29"/>
    <x v="7"/>
    <s v="44499_8"/>
    <n v="112.22560860202981"/>
    <n v="137.25556979887094"/>
    <n v="289.62141859206355"/>
    <n v="142.52247826208685"/>
    <n v="0.18150816288842067"/>
    <n v="1.6570535161604385"/>
    <n v="0.42457144239549782"/>
    <n v="-32.334403075346096"/>
    <n v="-39.922083715038454"/>
    <n v="-88.290784537116565"/>
    <n v="-44.461113976204622"/>
    <n v="-1.8208507504541806E-2"/>
    <n v="-0.25356578377566108"/>
    <n v="-5.4447511992038157E-2"/>
    <n v="0"/>
    <n v="0"/>
    <n v="0"/>
    <n v="0"/>
    <n v="0"/>
    <n v="0"/>
    <n v="0"/>
  </r>
  <r>
    <x v="29"/>
    <x v="8"/>
    <s v="44499_9"/>
    <n v="127.79614187632853"/>
    <n v="158.76535768779439"/>
    <n v="335.16594116747575"/>
    <n v="164.87663704367682"/>
    <n v="0.24356653661298233"/>
    <n v="2.0512686638025133"/>
    <n v="0.56385612666062523"/>
    <n v="-27.404360372324554"/>
    <n v="-34.980313960806285"/>
    <n v="-78.091360940290485"/>
    <n v="-39.247402860183584"/>
    <n v="8.6736465771196786E-3"/>
    <n v="-0.15776279135540661"/>
    <n v="7.473090504592007E-3"/>
    <n v="0"/>
    <n v="0"/>
    <n v="0"/>
    <n v="0"/>
    <n v="0"/>
    <n v="0"/>
    <n v="0"/>
  </r>
  <r>
    <x v="29"/>
    <x v="9"/>
    <s v="44499_10"/>
    <n v="144.90972782212538"/>
    <n v="182.69645838416605"/>
    <n v="386.478112638852"/>
    <n v="189.68476448098767"/>
    <n v="0.42022406678869495"/>
    <n v="2.5206943711181866"/>
    <n v="0.96856329350786885"/>
    <n v="-20.39272221089994"/>
    <n v="-26.995277833872862"/>
    <n v="-61.055092781553626"/>
    <n v="-31.636364913743538"/>
    <n v="2.3122924684285305E-2"/>
    <n v="-4.0013666446300215E-2"/>
    <n v="3.9682456091800253E-2"/>
    <n v="0"/>
    <n v="0"/>
    <n v="0"/>
    <n v="0"/>
    <n v="0"/>
    <n v="0"/>
    <n v="0"/>
  </r>
  <r>
    <x v="29"/>
    <x v="10"/>
    <s v="44499_11"/>
    <n v="161.75055154332753"/>
    <n v="201.88626307640936"/>
    <n v="427.6914036093691"/>
    <n v="210.71553396090894"/>
    <n v="0.4487872460033715"/>
    <n v="2.7554958279986042"/>
    <n v="1.0329477632679986"/>
    <n v="-14.997419932248846"/>
    <n v="-21.094187679857274"/>
    <n v="-48.175178632510523"/>
    <n v="-25.384024025357213"/>
    <n v="3.2258674042040719E-2"/>
    <n v="3.3553546755518068E-2"/>
    <n v="5.9263960600841756E-2"/>
    <n v="0"/>
    <n v="0"/>
    <n v="0"/>
    <n v="0"/>
    <n v="0"/>
    <n v="0"/>
    <n v="0"/>
  </r>
  <r>
    <x v="29"/>
    <x v="11"/>
    <s v="44499_12"/>
    <n v="172.90365908214972"/>
    <n v="214.32243204079143"/>
    <n v="454.65886559981891"/>
    <n v="224.81011627347601"/>
    <n v="0.46365461588016232"/>
    <n v="2.8865558886835618"/>
    <n v="1.0656927562637579"/>
    <n v="-9.8273445151507275"/>
    <n v="-14.570808602815854"/>
    <n v="-34.140126198700429"/>
    <n v="-18.627633571910199"/>
    <n v="4.0936010998527922E-2"/>
    <n v="0.10903445787850213"/>
    <n v="7.8554490017593709E-2"/>
    <n v="0"/>
    <n v="0"/>
    <n v="0"/>
    <n v="0"/>
    <n v="0"/>
    <n v="0"/>
    <n v="0"/>
  </r>
  <r>
    <x v="29"/>
    <x v="12"/>
    <s v="44499_13"/>
    <n v="182.72280920063528"/>
    <n v="225.74666027746042"/>
    <n v="480.37831330348433"/>
    <n v="237.59170172092283"/>
    <n v="0.46428271939511062"/>
    <n v="3.0253195415126184"/>
    <n v="1.0665085182225318"/>
    <n v="-7.8623974704338329"/>
    <n v="-12.028174281272113"/>
    <n v="-28.507195170674702"/>
    <n v="-16.784942102594307"/>
    <n v="3.7849203777674201E-2"/>
    <n v="0.13672044505412256"/>
    <n v="7.0938686357966019E-2"/>
    <n v="0"/>
    <n v="0"/>
    <n v="0"/>
    <n v="0"/>
    <n v="0"/>
    <n v="0"/>
    <n v="0"/>
  </r>
  <r>
    <x v="29"/>
    <x v="13"/>
    <s v="44499_14"/>
    <n v="192.16282500048186"/>
    <n v="236.69224812351419"/>
    <n v="506.25557876158342"/>
    <n v="250.38225678658264"/>
    <n v="0.472313992554799"/>
    <n v="3.0846391698197282"/>
    <n v="1.084840010807453"/>
    <n v="-6.0592361881925374"/>
    <n v="-10.637931944028068"/>
    <n v="-26.398870954221568"/>
    <n v="-14.553086963578069"/>
    <n v="4.8389560015604037E-2"/>
    <n v="0.1331334304470857"/>
    <n v="9.490082736957374E-2"/>
    <n v="0"/>
    <n v="0"/>
    <n v="0"/>
    <n v="0"/>
    <n v="0"/>
    <n v="0"/>
    <n v="0"/>
  </r>
  <r>
    <x v="29"/>
    <x v="14"/>
    <s v="44499_15"/>
    <n v="191.90495209898216"/>
    <n v="237.46157576240211"/>
    <n v="509.18994105363754"/>
    <n v="250.6613231759639"/>
    <n v="0.47357992738389437"/>
    <n v="3.1083757680523334"/>
    <n v="1.0882729787497329"/>
    <n v="-6.2803311936275481"/>
    <n v="-10.580436551000226"/>
    <n v="-26.176386847251372"/>
    <n v="-14.488818170525828"/>
    <n v="4.43495863342196E-2"/>
    <n v="0.13388668846942342"/>
    <n v="8.5894206886625551E-2"/>
    <n v="0"/>
    <n v="0"/>
    <n v="0"/>
    <n v="0"/>
    <n v="0"/>
    <n v="0"/>
    <n v="0"/>
  </r>
  <r>
    <x v="29"/>
    <x v="15"/>
    <s v="44499_16"/>
    <n v="187.77698665088067"/>
    <n v="232.64723727380368"/>
    <n v="497.67800421548537"/>
    <n v="244.45131838655121"/>
    <n v="0.46042797808735481"/>
    <n v="3.0751461545247789"/>
    <n v="1.0609266102923203"/>
    <n v="-7.4210739779827071"/>
    <n v="-12.077749200330734"/>
    <n v="-29.657775116848626"/>
    <n v="-16.210275921501037"/>
    <n v="3.873755940290935E-2"/>
    <n v="0.12618000592316614"/>
    <n v="7.2745664160335358E-2"/>
    <n v="0"/>
    <n v="0"/>
    <n v="0"/>
    <n v="0"/>
    <n v="0"/>
    <n v="0"/>
    <n v="0"/>
  </r>
  <r>
    <x v="29"/>
    <x v="16"/>
    <s v="44499_17"/>
    <n v="184.988262089111"/>
    <n v="227.62341817420671"/>
    <n v="487.08169936268837"/>
    <n v="238.94602470470193"/>
    <n v="0.43044640646058174"/>
    <n v="2.9811206501229894"/>
    <n v="0.99035805712197744"/>
    <n v="-8.4240983447947571"/>
    <n v="-13.096162307692182"/>
    <n v="-31.600740172089608"/>
    <n v="-17.209586314187508"/>
    <n v="3.4047784875037013E-2"/>
    <n v="0.1113466259145465"/>
    <n v="6.189348232125011E-2"/>
    <n v="0"/>
    <n v="0"/>
    <n v="0"/>
    <n v="0"/>
    <n v="0"/>
    <n v="0"/>
    <n v="0"/>
  </r>
  <r>
    <x v="29"/>
    <x v="17"/>
    <s v="44499_18"/>
    <n v="182.0047538903319"/>
    <n v="223.7741198035306"/>
    <n v="478.73209364107396"/>
    <n v="234.7168149040607"/>
    <n v="0.38477748800423933"/>
    <n v="2.8630792527789901"/>
    <n v="0.88569232051764202"/>
    <n v="-9.874022781031309"/>
    <n v="-14.39981644839111"/>
    <n v="-34.812350543318985"/>
    <n v="-18.63522822399338"/>
    <n v="3.807909345662823E-2"/>
    <n v="8.3978139104652766E-2"/>
    <n v="7.1124079255530895E-2"/>
    <n v="0"/>
    <n v="0"/>
    <n v="0"/>
    <n v="0"/>
    <n v="0"/>
    <n v="0"/>
    <n v="0"/>
  </r>
  <r>
    <x v="29"/>
    <x v="18"/>
    <s v="44499_19"/>
    <n v="176.89201359956868"/>
    <n v="218.9100359337385"/>
    <n v="469.33373115621004"/>
    <n v="229.59566199768747"/>
    <n v="0.19114229894634727"/>
    <n v="2.5901474274373006"/>
    <n v="0.44040187672986103"/>
    <n v="-11.19247722174519"/>
    <n v="-14.762541216285475"/>
    <n v="-35.733039641512697"/>
    <n v="-19.292019603919513"/>
    <n v="2.9110562826525924E-2"/>
    <n v="6.5431367134378471E-2"/>
    <n v="5.1032579006189877E-2"/>
    <n v="0"/>
    <n v="0"/>
    <n v="0"/>
    <n v="0"/>
    <n v="0"/>
    <n v="0"/>
    <n v="0"/>
  </r>
  <r>
    <x v="29"/>
    <x v="19"/>
    <s v="44499_20"/>
    <n v="173.41632430095459"/>
    <n v="214.41500403231259"/>
    <n v="461.11790081523787"/>
    <n v="224.60991964147522"/>
    <n v="0.16620568349971065"/>
    <n v="2.4578644603542643"/>
    <n v="0.37959233807729659"/>
    <n v="-14.306672155649842"/>
    <n v="-17.164794941020393"/>
    <n v="-38.776154495401315"/>
    <n v="-21.976505120443253"/>
    <n v="1.0133425062949055E-2"/>
    <n v="2.2995326267237912E-2"/>
    <n v="7.6817979637228747E-3"/>
    <n v="0"/>
    <n v="0"/>
    <n v="0"/>
    <n v="0"/>
    <n v="0"/>
    <n v="0"/>
    <n v="0"/>
  </r>
  <r>
    <x v="29"/>
    <x v="20"/>
    <s v="44499_21"/>
    <n v="188.10504075503977"/>
    <n v="232.55643520563436"/>
    <n v="503.12683114032473"/>
    <n v="244.11509315321419"/>
    <n v="0.24339226723800469"/>
    <n v="2.6994543910416233"/>
    <n v="0.55294901253162076"/>
    <n v="-17.683741078825278"/>
    <n v="-20.833199820216013"/>
    <n v="-45.17571869321258"/>
    <n v="-25.893094142492139"/>
    <n v="-6.5552052895290376E-4"/>
    <n v="-3.5865048621581699E-2"/>
    <n v="-1.5529144019084798E-2"/>
    <n v="0"/>
    <n v="0"/>
    <n v="0"/>
    <n v="0"/>
    <n v="0"/>
    <n v="0"/>
    <n v="0"/>
  </r>
  <r>
    <x v="29"/>
    <x v="21"/>
    <s v="44499_22"/>
    <n v="190.20832370250812"/>
    <n v="235.41844926725241"/>
    <n v="511.00501245544183"/>
    <n v="247.24308351213938"/>
    <n v="0.25813685651438423"/>
    <n v="2.7310344337480719"/>
    <n v="0.58529359762145317"/>
    <n v="-19.927107737475531"/>
    <n v="-23.671406380891483"/>
    <n v="-50.910286634929456"/>
    <n v="-28.884656348745722"/>
    <n v="-8.5635009588298349E-3"/>
    <n v="-8.8144625040372251E-2"/>
    <n v="-3.2819365136239419E-2"/>
    <n v="0"/>
    <n v="0"/>
    <n v="0"/>
    <n v="0"/>
    <n v="0"/>
    <n v="0"/>
    <n v="0"/>
  </r>
  <r>
    <x v="29"/>
    <x v="22"/>
    <s v="44499_23"/>
    <n v="179.04771132693867"/>
    <n v="223.19239852125745"/>
    <n v="484.62469430499084"/>
    <n v="233.21358221765175"/>
    <n v="0.2505484365044659"/>
    <n v="2.6064354091407398"/>
    <n v="0.57147650293537089"/>
    <n v="-23.603023217956839"/>
    <n v="-27.93417520644525"/>
    <n v="-60.101456521219184"/>
    <n v="-33.578027115012176"/>
    <n v="-9.6471472402737592E-3"/>
    <n v="-0.13102288317387589"/>
    <n v="-3.5039619097474939E-2"/>
    <n v="0"/>
    <n v="0"/>
    <n v="0"/>
    <n v="0"/>
    <n v="0"/>
    <n v="0"/>
    <n v="0"/>
  </r>
  <r>
    <x v="29"/>
    <x v="23"/>
    <s v="44499_24"/>
    <n v="166.16502676927053"/>
    <n v="206.84429147238041"/>
    <n v="449.16109684872407"/>
    <n v="216.78329213520539"/>
    <n v="0.22806777741315062"/>
    <n v="2.4069483732976473"/>
    <n v="0.52378349823130455"/>
    <n v="-23.437556234790105"/>
    <n v="-27.71414740501622"/>
    <n v="-59.617357526386499"/>
    <n v="-32.06501378781055"/>
    <n v="-1.5363920347447456E-2"/>
    <n v="-0.14778785678502951"/>
    <n v="-4.8051514039173529E-2"/>
    <n v="0"/>
    <n v="0"/>
    <n v="0"/>
    <n v="0"/>
    <n v="0"/>
    <n v="0"/>
    <n v="0"/>
  </r>
  <r>
    <x v="30"/>
    <x v="0"/>
    <m/>
    <n v="151.97945689305126"/>
    <n v="188.48588635386454"/>
    <n v="408.84658513119956"/>
    <n v="197.51191414159447"/>
    <n v="0.20850651276003479"/>
    <n v="2.1827363294204667"/>
    <n v="0.48120835845925353"/>
    <n v="-22.705030437224629"/>
    <n v="-25.185005714693169"/>
    <n v="-53.190256636761042"/>
    <n v="-29.994318241812181"/>
    <n v="-1.6390125147983423E-2"/>
    <n v="-0.13521958666358347"/>
    <n v="-5.0666946062025688E-2"/>
    <n v="0"/>
    <n v="0"/>
    <n v="0"/>
    <n v="0"/>
    <n v="0"/>
    <n v="0"/>
    <n v="0"/>
  </r>
  <r>
    <x v="30"/>
    <x v="1"/>
    <m/>
    <n v="137.27484272267318"/>
    <n v="169.898148830417"/>
    <n v="366.04102185705216"/>
    <n v="177.39617849597414"/>
    <n v="0.1890947660899685"/>
    <n v="1.9586931955118121"/>
    <n v="0.44077509135399728"/>
    <n v="-24.738126758550877"/>
    <n v="-27.328674233281994"/>
    <n v="-58.000931141486554"/>
    <n v="-32.516601538527226"/>
    <n v="-1.6530055472794666E-2"/>
    <n v="-0.16616756095344593"/>
    <n v="-5.1299815773381052E-2"/>
    <n v="0"/>
    <n v="0"/>
    <n v="0"/>
    <n v="0"/>
    <n v="0"/>
    <n v="0"/>
    <n v="0"/>
  </r>
  <r>
    <x v="30"/>
    <x v="2"/>
    <m/>
    <n v="125.61641648493446"/>
    <n v="153.88213998254639"/>
    <n v="329.52544185701788"/>
    <n v="161.22572295333569"/>
    <n v="0.17950692872278393"/>
    <n v="1.7831358643865824"/>
    <n v="0.42065916806239273"/>
    <n v="-18.489380445293804"/>
    <n v="-21.388133783267264"/>
    <n v="-43.862560870801744"/>
    <n v="-21.833141273086646"/>
    <n v="-1.7377885034181355E-2"/>
    <n v="-0.14491917801224821"/>
    <n v="-5.3351617387233118E-2"/>
    <n v="0"/>
    <n v="0"/>
    <n v="0"/>
    <n v="0"/>
    <n v="0"/>
    <n v="0"/>
    <n v="0"/>
  </r>
  <r>
    <x v="30"/>
    <x v="3"/>
    <m/>
    <n v="118.18802407690677"/>
    <n v="143.94788673186011"/>
    <n v="307.13346191882732"/>
    <n v="151.08604049342904"/>
    <n v="0.16744319008529399"/>
    <n v="1.6758029805996855"/>
    <n v="0.39323573764561492"/>
    <n v="-18.417028359991061"/>
    <n v="-21.506008098365498"/>
    <n v="-44.270857796541328"/>
    <n v="-21.504202909411575"/>
    <n v="-1.9770362952731033E-2"/>
    <n v="-0.15149112232785372"/>
    <n v="-5.8781960853285638E-2"/>
    <n v="0"/>
    <n v="0"/>
    <n v="0"/>
    <n v="0"/>
    <n v="0"/>
    <n v="0"/>
    <n v="0"/>
  </r>
  <r>
    <x v="30"/>
    <x v="4"/>
    <m/>
    <n v="113.28400134435483"/>
    <n v="137.31286233351119"/>
    <n v="292.69644997858489"/>
    <n v="144.46301382519164"/>
    <n v="0.16421648745550499"/>
    <n v="1.5967545820438322"/>
    <n v="0.38639710714554576"/>
    <n v="-18.701624046935375"/>
    <n v="-21.682067034649155"/>
    <n v="-44.663318449963562"/>
    <n v="-21.648594502746484"/>
    <n v="-1.8635577745088748E-2"/>
    <n v="-0.15255714948199789"/>
    <n v="-5.6597072932266956E-2"/>
    <n v="0"/>
    <n v="0"/>
    <n v="0"/>
    <n v="0"/>
    <n v="0"/>
    <n v="0"/>
    <n v="0"/>
  </r>
  <r>
    <x v="30"/>
    <x v="5"/>
    <m/>
    <n v="111.48028563674887"/>
    <n v="134.53718077923224"/>
    <n v="285.98092995126058"/>
    <n v="141.65774910686162"/>
    <n v="0.15972694404939436"/>
    <n v="1.5682301251021353"/>
    <n v="0.37745483597113666"/>
    <n v="-18.781255142054476"/>
    <n v="-21.62656365155118"/>
    <n v="-44.585894175683819"/>
    <n v="-21.377586697977936"/>
    <n v="-2.1787606836919403E-2"/>
    <n v="-0.15658084205506384"/>
    <n v="-6.3352388421850536E-2"/>
    <n v="0"/>
    <n v="0"/>
    <n v="0"/>
    <n v="0"/>
    <n v="0"/>
    <n v="0"/>
    <n v="0"/>
  </r>
  <r>
    <x v="30"/>
    <x v="6"/>
    <m/>
    <n v="108.85875981596041"/>
    <n v="130.85951395080363"/>
    <n v="277.41418976190045"/>
    <n v="137.94965167966589"/>
    <n v="0.15268442402367222"/>
    <n v="1.507295492310861"/>
    <n v="0.36050098702589806"/>
    <n v="-18.802768953826252"/>
    <n v="-21.904821402301557"/>
    <n v="-45.480049762188379"/>
    <n v="-21.261995718751376"/>
    <n v="-2.2439336824348486E-2"/>
    <n v="-0.16958637359593631"/>
    <n v="-6.4838111437888785E-2"/>
    <n v="0"/>
    <n v="0"/>
    <n v="0"/>
    <n v="0"/>
    <n v="0"/>
    <n v="0"/>
    <n v="0"/>
  </r>
  <r>
    <x v="30"/>
    <x v="7"/>
    <m/>
    <n v="103.30149675558428"/>
    <n v="124.9132271835921"/>
    <n v="263.99170700601724"/>
    <n v="131.60891131285319"/>
    <n v="0.15634164386295007"/>
    <n v="1.4603189891763724"/>
    <n v="0.36680051455562779"/>
    <n v="-18.82256037625433"/>
    <n v="-22.417684658967659"/>
    <n v="-47.805291267552541"/>
    <n v="-21.604839767419715"/>
    <n v="-1.6064078226484521E-2"/>
    <n v="-0.16521237838777728"/>
    <n v="-5.0006510127652587E-2"/>
    <n v="0"/>
    <n v="0"/>
    <n v="0"/>
    <n v="0"/>
    <n v="0"/>
    <n v="0"/>
    <n v="0"/>
  </r>
  <r>
    <x v="30"/>
    <x v="8"/>
    <m/>
    <n v="112.02740047051159"/>
    <n v="136.43937906552486"/>
    <n v="289.0223897133813"/>
    <n v="144.32427330783509"/>
    <n v="0.26748982285149647"/>
    <n v="1.7698352021065062"/>
    <n v="0.61808478131277833"/>
    <n v="-16.673815103815741"/>
    <n v="-20.799994740451261"/>
    <n v="-44.5782484800391"/>
    <n v="-19.650444269119035"/>
    <n v="1.9492613599965625E-2"/>
    <n v="-9.4012788914264817E-2"/>
    <n v="3.2144141429085366E-2"/>
    <n v="0"/>
    <n v="0"/>
    <n v="0"/>
    <n v="0"/>
    <n v="0"/>
    <n v="0"/>
    <n v="0"/>
  </r>
  <r>
    <x v="30"/>
    <x v="9"/>
    <m/>
    <n v="128.22052026410194"/>
    <n v="156.35524711526014"/>
    <n v="332.60559752198611"/>
    <n v="166.54330685637888"/>
    <n v="0.43423067332851162"/>
    <n v="2.1420406876461349"/>
    <n v="0.99780409492829636"/>
    <n v="-14.440895731441451"/>
    <n v="-19.051589846703699"/>
    <n v="-41.691527768362619"/>
    <n v="-19.333040907094464"/>
    <n v="3.0375347778686675E-2"/>
    <n v="-4.6106016113004508E-2"/>
    <n v="5.6126581423543175E-2"/>
    <n v="0"/>
    <n v="0"/>
    <n v="0"/>
    <n v="0"/>
    <n v="0"/>
    <n v="0"/>
    <n v="0"/>
  </r>
  <r>
    <x v="30"/>
    <x v="10"/>
    <m/>
    <n v="142.74367234518672"/>
    <n v="175.16113854746266"/>
    <n v="373.0263323531068"/>
    <n v="186.2971037439298"/>
    <n v="0.36011260652096794"/>
    <n v="2.3064249510803747"/>
    <n v="0.82569754984005095"/>
    <n v="-15.619639237637504"/>
    <n v="-21.188223016482201"/>
    <n v="-46.677407388934299"/>
    <n v="-23.516094551971914"/>
    <n v="3.5930955798786239E-2"/>
    <n v="-4.0813265852497907E-2"/>
    <n v="6.8126598539810151E-2"/>
    <n v="0"/>
    <n v="0"/>
    <n v="0"/>
    <n v="0"/>
    <n v="0"/>
    <n v="0"/>
    <n v="0"/>
  </r>
  <r>
    <x v="30"/>
    <x v="11"/>
    <m/>
    <n v="154.46039570631316"/>
    <n v="187.27148252190605"/>
    <n v="399.56650577713475"/>
    <n v="199.61724722366773"/>
    <n v="0.40608401041506925"/>
    <n v="2.469535036585528"/>
    <n v="0.93144128183357489"/>
    <n v="-14.812008913400753"/>
    <n v="-20.037092420465587"/>
    <n v="-44.639323887488537"/>
    <n v="-23.089225847975385"/>
    <n v="3.040994257718959E-2"/>
    <n v="-2.2991219655740119E-2"/>
    <n v="5.5080778902300731E-2"/>
    <n v="0"/>
    <n v="0"/>
    <n v="0"/>
    <n v="0"/>
    <n v="0"/>
    <n v="0"/>
    <n v="0"/>
  </r>
  <r>
    <x v="30"/>
    <x v="12"/>
    <m/>
    <n v="163.73466862041363"/>
    <n v="198.00541006063906"/>
    <n v="423.14329977054621"/>
    <n v="211.7191189950307"/>
    <n v="0.43373553595437259"/>
    <n v="2.5789126632066326"/>
    <n v="0.99410717777352997"/>
    <n v="-10.399508288943286"/>
    <n v="-15.677731275110258"/>
    <n v="-35.125220017553858"/>
    <n v="-18.184951432180732"/>
    <n v="3.5665403569135237E-2"/>
    <n v="7.6275663254127303E-3"/>
    <n v="6.6177453075439846E-2"/>
    <n v="0"/>
    <n v="0"/>
    <n v="0"/>
    <n v="0"/>
    <n v="0"/>
    <n v="0"/>
    <n v="0"/>
  </r>
  <r>
    <x v="30"/>
    <x v="13"/>
    <m/>
    <n v="173.4540296893708"/>
    <n v="209.49611783567056"/>
    <n v="449.0137152402927"/>
    <n v="224.34804670101454"/>
    <n v="0.42426124448973646"/>
    <n v="2.6751741162878724"/>
    <n v="0.9716608479365062"/>
    <n v="-7.4795390632760608"/>
    <n v="-12.306037476603846"/>
    <n v="-27.828562048386576"/>
    <n v="-14.234476765670724"/>
    <n v="3.2830952381585878E-2"/>
    <n v="3.4367404878664964E-2"/>
    <n v="5.9468251180750477E-2"/>
    <n v="0"/>
    <n v="0"/>
    <n v="0"/>
    <n v="0"/>
    <n v="0"/>
    <n v="0"/>
    <n v="0"/>
  </r>
  <r>
    <x v="30"/>
    <x v="14"/>
    <m/>
    <n v="174.08223438659553"/>
    <n v="211.15325836685886"/>
    <n v="452.53569739988126"/>
    <n v="225.99763466661565"/>
    <n v="0.36728681515897194"/>
    <n v="2.6607259643312862"/>
    <n v="0.84248130261165499"/>
    <n v="-6.5622867990029521"/>
    <n v="-11.259068197336774"/>
    <n v="-25.639845705235579"/>
    <n v="-13.073151995957506"/>
    <n v="2.8115147875444876E-2"/>
    <n v="4.8328850902690478E-2"/>
    <n v="4.8558962608882018E-2"/>
    <n v="0"/>
    <n v="0"/>
    <n v="0"/>
    <n v="0"/>
    <n v="0"/>
    <n v="0"/>
    <n v="0"/>
  </r>
  <r>
    <x v="30"/>
    <x v="15"/>
    <m/>
    <n v="167.31355453259329"/>
    <n v="203.40797550696013"/>
    <n v="435.21090181601983"/>
    <n v="216.59881656605506"/>
    <n v="0.28687823543446922"/>
    <n v="2.4838778310472178"/>
    <n v="0.65899331973643238"/>
    <n v="-8.8593468354814888"/>
    <n v="-13.665658574704382"/>
    <n v="-30.677361249642971"/>
    <n v="-15.540995992013393"/>
    <n v="3.1274383446344423E-2"/>
    <n v="1.9835140717917053E-2"/>
    <n v="5.609328866133316E-2"/>
    <n v="0"/>
    <n v="0"/>
    <n v="0"/>
    <n v="0"/>
    <n v="0"/>
    <n v="0"/>
    <n v="0"/>
  </r>
  <r>
    <x v="30"/>
    <x v="16"/>
    <m/>
    <n v="161.17675874097651"/>
    <n v="194.59793453514973"/>
    <n v="416.20407268197283"/>
    <n v="206.88711906022951"/>
    <n v="0.26342907587270742"/>
    <n v="2.317652322768474"/>
    <n v="0.60664071299118993"/>
    <n v="-12.173113104246706"/>
    <n v="-16.219386672795949"/>
    <n v="-36.378674101617086"/>
    <n v="-18.608365439361059"/>
    <n v="1.5297398661638595E-2"/>
    <n v="-2.4235251117171133E-2"/>
    <n v="1.9597469003769245E-2"/>
    <n v="0"/>
    <n v="0"/>
    <n v="0"/>
    <n v="0"/>
    <n v="0"/>
    <n v="0"/>
    <n v="0"/>
  </r>
  <r>
    <x v="30"/>
    <x v="17"/>
    <m/>
    <n v="155.15862836100806"/>
    <n v="188.12009774052581"/>
    <n v="403.28845945359524"/>
    <n v="199.68930151175209"/>
    <n v="0.19375290679179377"/>
    <n v="2.1551170989687622"/>
    <n v="0.44538340549869737"/>
    <n v="-12.220438112764505"/>
    <n v="-17.246433956500368"/>
    <n v="-37.693046837819111"/>
    <n v="-17.62912443314352"/>
    <n v="6.6020201094971337E-3"/>
    <n v="-6.8683221814798287E-2"/>
    <n v="-2.2144368008620609E-4"/>
    <n v="0"/>
    <n v="0"/>
    <n v="0"/>
    <n v="0"/>
    <n v="0"/>
    <n v="0"/>
    <n v="0"/>
  </r>
  <r>
    <x v="30"/>
    <x v="18"/>
    <m/>
    <n v="150.83230718862023"/>
    <n v="184.91524260033074"/>
    <n v="398.44738804873322"/>
    <n v="196.11141720667814"/>
    <n v="0.19084551377241282"/>
    <n v="2.0894935790686109"/>
    <n v="0.43752616856124144"/>
    <n v="-10.454367010914165"/>
    <n v="-16.143081060765919"/>
    <n v="-34.623079960245583"/>
    <n v="-14.422240592772138"/>
    <n v="-5.2201822429760389E-3"/>
    <n v="-9.1041022929662749E-2"/>
    <n v="-2.6508492146933606E-2"/>
    <n v="0"/>
    <n v="0"/>
    <n v="0"/>
    <n v="0"/>
    <n v="0"/>
    <n v="0"/>
    <n v="0"/>
  </r>
  <r>
    <x v="30"/>
    <x v="19"/>
    <m/>
    <n v="151.7126350418867"/>
    <n v="186.74717806117567"/>
    <n v="403.73025936512772"/>
    <n v="197.83578532122178"/>
    <n v="0.19390252673580144"/>
    <n v="2.0844464466663721"/>
    <n v="0.44175012826881288"/>
    <n v="-9.92024043186934"/>
    <n v="-15.306327090003897"/>
    <n v="-33.135962154081199"/>
    <n v="-13.494125769018604"/>
    <n v="-6.6372196400767899E-3"/>
    <n v="-8.6093940593469157E-2"/>
    <n v="-2.9734834548310985E-2"/>
    <n v="0"/>
    <n v="0"/>
    <n v="0"/>
    <n v="0"/>
    <n v="0"/>
    <n v="0"/>
    <n v="0"/>
  </r>
  <r>
    <x v="30"/>
    <x v="20"/>
    <m/>
    <n v="166.56736286076773"/>
    <n v="204.27771255635309"/>
    <n v="443.34062316756939"/>
    <n v="217.32850572664955"/>
    <n v="0.23058169621195568"/>
    <n v="2.2995258636433529"/>
    <n v="0.5242401394204883"/>
    <n v="-8.5798383675391303"/>
    <n v="-13.598131165718977"/>
    <n v="-28.43968696892869"/>
    <n v="-10.585115269682204"/>
    <n v="-1.2353612414196833E-2"/>
    <n v="-9.3945618033863226E-2"/>
    <n v="-4.1543506692421239E-2"/>
    <n v="0"/>
    <n v="0"/>
    <n v="0"/>
    <n v="0"/>
    <n v="0"/>
    <n v="0"/>
    <n v="0"/>
  </r>
  <r>
    <x v="30"/>
    <x v="21"/>
    <m/>
    <n v="171.09905732670583"/>
    <n v="210.41084864670381"/>
    <n v="457.49087062252897"/>
    <n v="223.52610116012377"/>
    <n v="0.24096035523212822"/>
    <n v="2.376533496236215"/>
    <n v="0.54758348711224347"/>
    <n v="-8.2644031412917958"/>
    <n v="-12.205544252901413"/>
    <n v="-25.87430573946866"/>
    <n v="-9.6204077522766021"/>
    <n v="-1.9381721948778775E-2"/>
    <n v="-9.6814430086107836E-2"/>
    <n v="-5.7578510612986147E-2"/>
    <n v="0"/>
    <n v="0"/>
    <n v="0"/>
    <n v="0"/>
    <n v="0"/>
    <n v="0"/>
    <n v="0"/>
  </r>
  <r>
    <x v="30"/>
    <x v="22"/>
    <m/>
    <n v="162.79502639892814"/>
    <n v="200.21648196006191"/>
    <n v="436.37431364164001"/>
    <n v="212.68362773113677"/>
    <n v="0.22793363108429132"/>
    <n v="2.2188962189159032"/>
    <n v="0.51954459901587691"/>
    <n v="-10.056546410111864"/>
    <n v="-13.957840561354187"/>
    <n v="-29.61195878355808"/>
    <n v="-11.764553031960194"/>
    <n v="-2.232630961327688E-2"/>
    <n v="-0.13099266801986875"/>
    <n v="-6.3400556671218328E-2"/>
    <n v="0"/>
    <n v="0"/>
    <n v="0"/>
    <n v="0"/>
    <n v="0"/>
    <n v="0"/>
    <n v="0"/>
  </r>
  <r>
    <x v="30"/>
    <x v="23"/>
    <m/>
    <n v="152.43440670890982"/>
    <n v="187.86064873809715"/>
    <n v="409.63790921285573"/>
    <n v="199.10853348083842"/>
    <n v="0.21037200954011345"/>
    <n v="2.0913948899458714"/>
    <n v="0.48514618501073292"/>
    <n v="-9.0736485660520323"/>
    <n v="-14.087982831546345"/>
    <n v="-30.309929284542019"/>
    <n v="-11.672851789941657"/>
    <n v="-2.2752869010228473E-2"/>
    <n v="-0.1410723493865102"/>
    <n v="-6.4404317505213471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E88667-4D92-4681-BCD7-FF0F8E1FB0D4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32">
        <item x="0"/>
        <item x="1"/>
        <item h="1" x="2"/>
        <item x="3"/>
        <item x="4"/>
        <item x="5"/>
        <item x="6"/>
        <item x="7"/>
        <item x="8"/>
        <item h="1" x="9"/>
        <item h="1" x="10"/>
        <item x="11"/>
        <item x="12"/>
        <item x="13"/>
        <item x="14"/>
        <item x="15"/>
        <item h="1" x="16"/>
        <item x="17"/>
        <item x="18"/>
        <item x="19"/>
        <item x="20"/>
        <item x="21"/>
        <item x="22"/>
        <item h="1" x="23"/>
        <item x="24"/>
        <item x="25"/>
        <item x="26"/>
        <item x="27"/>
        <item x="28"/>
        <item x="29"/>
        <item h="1"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3" sqref="G13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44470</v>
      </c>
      <c r="B1" s="11" t="s">
        <v>71</v>
      </c>
      <c r="C1" s="11" t="s">
        <v>70</v>
      </c>
    </row>
    <row r="2" spans="1:3" x14ac:dyDescent="0.25">
      <c r="A2" s="32"/>
      <c r="B2" s="23" t="s">
        <v>23</v>
      </c>
      <c r="C2" s="38">
        <f>+ROUND(SUMIF(Distribución_Reactivos!G:G,RESUMEN!B2,Distribución_Reactivos!J:J),0)</f>
        <v>204</v>
      </c>
    </row>
    <row r="3" spans="1:3" x14ac:dyDescent="0.25">
      <c r="B3" s="23" t="s">
        <v>24</v>
      </c>
      <c r="C3" s="38">
        <f>+ROUND(SUMIF(Distribución_Reactivos!G:G,RESUMEN!B3,Distribución_Reactivos!J:J),0)</f>
        <v>5</v>
      </c>
    </row>
    <row r="4" spans="1:3" x14ac:dyDescent="0.25">
      <c r="B4" s="23" t="s">
        <v>25</v>
      </c>
      <c r="C4" s="38">
        <f>+ROUND(SUMIF(Distribución_Reactivos!G:G,RESUMEN!B4,Distribución_Reactivos!J:J),0)</f>
        <v>3</v>
      </c>
    </row>
    <row r="5" spans="1:3" x14ac:dyDescent="0.25">
      <c r="B5" s="23" t="s">
        <v>26</v>
      </c>
      <c r="C5" s="38">
        <f>+ROUND(SUMIF(Distribución_Reactivos!G:G,RESUMEN!B5,Distribución_Reactivos!J:J),0)</f>
        <v>129</v>
      </c>
    </row>
    <row r="6" spans="1:3" x14ac:dyDescent="0.25">
      <c r="B6" s="23" t="s">
        <v>27</v>
      </c>
      <c r="C6" s="38">
        <f>+ROUND(SUMIF(Distribución_Reactivos!G:G,RESUMEN!B6,Distribución_Reactivos!J:J),0)</f>
        <v>49</v>
      </c>
    </row>
    <row r="7" spans="1:3" x14ac:dyDescent="0.25">
      <c r="B7" s="23" t="s">
        <v>28</v>
      </c>
      <c r="C7" s="38">
        <f>+ROUND(SUMIF(Distribución_Reactivos!G:G,RESUMEN!B7,Distribución_Reactivos!J:J),0)</f>
        <v>113</v>
      </c>
    </row>
    <row r="8" spans="1:3" x14ac:dyDescent="0.25">
      <c r="B8" s="23" t="s">
        <v>29</v>
      </c>
      <c r="C8" s="38">
        <f>+ROUND(SUMIF(Distribución_Reactivos!G:G,RESUMEN!B8,Distribución_Reactivos!J:J),0)</f>
        <v>31</v>
      </c>
    </row>
    <row r="9" spans="1:3" x14ac:dyDescent="0.25">
      <c r="B9" s="23" t="s">
        <v>30</v>
      </c>
      <c r="C9" s="38">
        <f>+ROUND(SUMIF(Distribución_Reactivos!G:G,RESUMEN!B9,Distribución_Reactivos!J:J),0)</f>
        <v>35</v>
      </c>
    </row>
    <row r="10" spans="1:3" x14ac:dyDescent="0.25">
      <c r="B10" s="23" t="s">
        <v>31</v>
      </c>
      <c r="C10" s="38">
        <f>+ROUND(SUMIF(Distribución_Reactivos!G:G,RESUMEN!B10,Distribución_Reactivos!J:J),0)</f>
        <v>23</v>
      </c>
    </row>
    <row r="11" spans="1:3" x14ac:dyDescent="0.25">
      <c r="B11" s="23" t="s">
        <v>32</v>
      </c>
      <c r="C11" s="38">
        <f>+ROUND(SUMIF(Distribución_Reactivos!G:G,RESUMEN!B11,Distribución_Reactivos!J:J),0)</f>
        <v>15</v>
      </c>
    </row>
    <row r="12" spans="1:3" x14ac:dyDescent="0.25">
      <c r="B12" s="23" t="s">
        <v>33</v>
      </c>
      <c r="C12" s="38">
        <f>+ROUND(SUMIF(Distribución_Reactivos!G:G,RESUMEN!B12,Distribución_Reactivos!J:J),0)</f>
        <v>13</v>
      </c>
    </row>
    <row r="13" spans="1:3" x14ac:dyDescent="0.25">
      <c r="B13" s="23" t="s">
        <v>34</v>
      </c>
      <c r="C13" s="38">
        <f>+ROUND(SUMIF(Distribución_Reactivos!G:G,RESUMEN!B13,Distribución_Reactivos!J:J),0)</f>
        <v>2</v>
      </c>
    </row>
    <row r="14" spans="1:3" x14ac:dyDescent="0.25">
      <c r="B14" s="23" t="s">
        <v>35</v>
      </c>
      <c r="C14" s="38">
        <f>+ROUND(SUMIF(Distribución_Reactivos!G:G,RESUMEN!B14,Distribución_Reactivos!J:J),0)</f>
        <v>3</v>
      </c>
    </row>
    <row r="15" spans="1:3" x14ac:dyDescent="0.25">
      <c r="B15" s="23" t="s">
        <v>36</v>
      </c>
      <c r="C15" s="38">
        <f>+ROUND(SUMIF(Distribución_Reactivos!G:G,RESUMEN!B15,Distribución_Reactivos!J:J),0)</f>
        <v>1</v>
      </c>
    </row>
    <row r="16" spans="1:3" x14ac:dyDescent="0.25">
      <c r="B16" s="23" t="s">
        <v>37</v>
      </c>
      <c r="C16" s="38">
        <f>+ROUND(SUMIF(Distribución_Reactivos!G:G,RESUMEN!B16,Distribución_Reactivos!J:J),0)</f>
        <v>10</v>
      </c>
    </row>
    <row r="17" spans="2:3" x14ac:dyDescent="0.25">
      <c r="B17" s="23" t="s">
        <v>38</v>
      </c>
      <c r="C17" s="38">
        <f>+ROUND(SUMIF(Distribución_Reactivos!G:G,RESUMEN!B17,Distribución_Reactivos!J:J),0)</f>
        <v>48</v>
      </c>
    </row>
    <row r="18" spans="2:3" x14ac:dyDescent="0.25">
      <c r="B18" s="23" t="s">
        <v>39</v>
      </c>
      <c r="C18" s="38">
        <f>+ROUND(SUMIF(Distribución_Reactivos!G:G,RESUMEN!B18,Distribución_Reactivos!J:J),0)</f>
        <v>1916</v>
      </c>
    </row>
    <row r="19" spans="2:3" x14ac:dyDescent="0.25">
      <c r="B19" s="23" t="s">
        <v>40</v>
      </c>
      <c r="C19" s="38">
        <f>+ROUND(SUMIF(Distribución_Reactivos!G:G,RESUMEN!B19,Distribución_Reactivos!J:J),0)</f>
        <v>859</v>
      </c>
    </row>
    <row r="20" spans="2:3" x14ac:dyDescent="0.25">
      <c r="B20" s="23" t="s">
        <v>41</v>
      </c>
      <c r="C20" s="38">
        <f>+ROUND(SUMIF(Distribución_Reactivos!G:G,RESUMEN!B20,Distribución_Reactivos!J:J),0)</f>
        <v>971</v>
      </c>
    </row>
    <row r="21" spans="2:3" x14ac:dyDescent="0.25">
      <c r="B21" s="23" t="s">
        <v>42</v>
      </c>
      <c r="C21" s="38">
        <f>+ROUND(SUMIF(Distribución_Reactivos!G:G,RESUMEN!B21,Distribución_Reactivos!J:J),0)</f>
        <v>2453</v>
      </c>
    </row>
    <row r="22" spans="2:3" x14ac:dyDescent="0.25">
      <c r="B22" s="23" t="s">
        <v>43</v>
      </c>
      <c r="C22" s="38">
        <f>+ROUND(SUMIF(Distribución_Reactivos!G:G,RESUMEN!B22,Distribución_Reactivos!J:J),0)</f>
        <v>1155</v>
      </c>
    </row>
    <row r="23" spans="2:3" x14ac:dyDescent="0.25">
      <c r="B23" s="23" t="s">
        <v>44</v>
      </c>
      <c r="C23" s="38">
        <f>+ROUND(SUMIF(Distribución_Reactivos!G:G,RESUMEN!B23,Distribución_Reactivos!J:J),0)</f>
        <v>572</v>
      </c>
    </row>
    <row r="24" spans="2:3" x14ac:dyDescent="0.25">
      <c r="B24" s="23" t="s">
        <v>45</v>
      </c>
      <c r="C24" s="38">
        <f>+ROUND(SUMIF(Distribución_Reactivos!G:G,RESUMEN!B24,Distribución_Reactivos!J:J),0)</f>
        <v>117</v>
      </c>
    </row>
    <row r="25" spans="2:3" x14ac:dyDescent="0.25">
      <c r="B25" s="23" t="s">
        <v>46</v>
      </c>
      <c r="C25" s="38">
        <f>+ROUND(SUMIF(Distribución_Reactivos!G:G,RESUMEN!B25,Distribución_Reactivos!J:J),0)</f>
        <v>1083</v>
      </c>
    </row>
    <row r="26" spans="2:3" x14ac:dyDescent="0.25">
      <c r="B26" s="23" t="s">
        <v>47</v>
      </c>
      <c r="C26" s="38">
        <f>+ROUND(SUMIF(Distribución_Reactivos!G:G,RESUMEN!B26,Distribución_Reactivos!J:J),0)</f>
        <v>9</v>
      </c>
    </row>
    <row r="27" spans="2:3" x14ac:dyDescent="0.25">
      <c r="B27" s="23" t="s">
        <v>48</v>
      </c>
      <c r="C27" s="38">
        <f>+ROUND(SUMIF(Distribución_Reactivos!G:G,RESUMEN!B27,Distribución_Reactivos!J:J),0)</f>
        <v>3</v>
      </c>
    </row>
    <row r="28" spans="2:3" x14ac:dyDescent="0.25">
      <c r="B28" s="23" t="s">
        <v>49</v>
      </c>
      <c r="C28" s="38">
        <f>+ROUND(SUMIF(Distribución_Reactivos!G:G,RESUMEN!B28,Distribución_Reactivos!J:J),0)</f>
        <v>1</v>
      </c>
    </row>
    <row r="29" spans="2:3" x14ac:dyDescent="0.25">
      <c r="B29" s="23" t="s">
        <v>50</v>
      </c>
      <c r="C29" s="38">
        <f>+ROUND(SUMIF(Distribución_Reactivos!G:G,RESUMEN!B29,Distribución_Reactivos!J:J),0)</f>
        <v>647</v>
      </c>
    </row>
    <row r="30" spans="2:3" x14ac:dyDescent="0.25">
      <c r="B30" s="23" t="s">
        <v>51</v>
      </c>
      <c r="C30" s="38">
        <f>+ROUND(SUMIF(Distribución_Reactivos!G:G,RESUMEN!B30,Distribución_Reactivos!J:J),0)</f>
        <v>1380</v>
      </c>
    </row>
    <row r="31" spans="2:3" x14ac:dyDescent="0.25">
      <c r="B31" s="23" t="s">
        <v>53</v>
      </c>
      <c r="C31" s="38">
        <f>+ROUND(SUMIF(Distribución_Reactivos!G:G,RESUMEN!B31,Distribución_Reactivos!J:J),0)</f>
        <v>11</v>
      </c>
    </row>
    <row r="32" spans="2:3" x14ac:dyDescent="0.25">
      <c r="B32" s="23" t="s">
        <v>54</v>
      </c>
      <c r="C32" s="38">
        <f>+ROUND(SUMIF(Distribución_Reactivos!G:G,RESUMEN!B32,Distribución_Reactivos!J:J),0)</f>
        <v>65</v>
      </c>
    </row>
    <row r="33" spans="2:3" x14ac:dyDescent="0.25">
      <c r="B33" s="23" t="s">
        <v>55</v>
      </c>
      <c r="C33" s="38">
        <f>+ROUND(SUMIF(Distribución_Reactivos!G:G,RESUMEN!B33,Distribución_Reactivos!J:J),0)</f>
        <v>96</v>
      </c>
    </row>
    <row r="34" spans="2:3" x14ac:dyDescent="0.25">
      <c r="B34" s="23" t="s">
        <v>56</v>
      </c>
      <c r="C34" s="38">
        <f>+ROUND(SUMIF(Distribución_Reactivos!G:G,RESUMEN!B34,Distribución_Reactivos!J:J),0)</f>
        <v>30</v>
      </c>
    </row>
    <row r="35" spans="2:3" x14ac:dyDescent="0.25">
      <c r="B35" s="23" t="s">
        <v>57</v>
      </c>
      <c r="C35" s="38">
        <f>+ROUND(SUMIF(Distribución_Reactivos!G:G,RESUMEN!B35,Distribución_Reactivos!J:J),0)</f>
        <v>64</v>
      </c>
    </row>
    <row r="36" spans="2:3" x14ac:dyDescent="0.25">
      <c r="B36" s="23" t="s">
        <v>58</v>
      </c>
      <c r="C36" s="38">
        <f>+ROUND(SUMIF(Distribución_Reactivos!G:G,RESUMEN!B36,Distribución_Reactivos!J:J),0)</f>
        <v>16</v>
      </c>
    </row>
    <row r="37" spans="2:3" x14ac:dyDescent="0.25">
      <c r="B37" s="23" t="s">
        <v>59</v>
      </c>
      <c r="C37" s="38">
        <f>+ROUND(SUMIF(Distribución_Reactivos!G:G,RESUMEN!B37,Distribución_Reactivos!J:J),0)</f>
        <v>6</v>
      </c>
    </row>
    <row r="38" spans="2:3" x14ac:dyDescent="0.25">
      <c r="B38" s="23" t="s">
        <v>60</v>
      </c>
      <c r="C38" s="38">
        <f>+ROUND(SUMIF(Distribución_Reactivos!G:G,RESUMEN!B38,Distribución_Reactivos!J:J),0)</f>
        <v>28</v>
      </c>
    </row>
    <row r="39" spans="2:3" x14ac:dyDescent="0.25">
      <c r="B39" s="23" t="s">
        <v>61</v>
      </c>
      <c r="C39" s="38">
        <f>+ROUND(SUMIF(Distribución_Reactivos!G:G,RESUMEN!B39,Distribución_Reactivos!J:J),0)</f>
        <v>3</v>
      </c>
    </row>
    <row r="40" spans="2:3" x14ac:dyDescent="0.25">
      <c r="B40" s="23" t="s">
        <v>62</v>
      </c>
      <c r="C40" s="38">
        <f>+ROUND(SUMIF(Distribución_Reactivos!G:G,RESUMEN!B40,Distribución_Reactivos!J:J),0)</f>
        <v>3</v>
      </c>
    </row>
    <row r="41" spans="2:3" x14ac:dyDescent="0.25">
      <c r="B41" s="23" t="s">
        <v>96</v>
      </c>
      <c r="C41" s="38">
        <f>+ROUND(SUMIF(Distribución_Reactivos!G:G,RESUMEN!B41,Distribución_Reactivos!J:J),0)</f>
        <v>161</v>
      </c>
    </row>
    <row r="42" spans="2:3" x14ac:dyDescent="0.25">
      <c r="B42" s="23" t="s">
        <v>97</v>
      </c>
      <c r="C42" s="38">
        <f>+ROUND(SUMIF(Distribución_Reactivos!G:G,RESUMEN!B42,Distribución_Reactivos!J:J),0)</f>
        <v>116</v>
      </c>
    </row>
    <row r="43" spans="2:3" x14ac:dyDescent="0.25">
      <c r="B43" s="23" t="s">
        <v>98</v>
      </c>
      <c r="C43" s="38">
        <f>+ROUND(SUMIF(Distribución_Reactivos!G:G,RESUMEN!B43,Distribución_Reactivos!J:J),0)</f>
        <v>94</v>
      </c>
    </row>
    <row r="44" spans="2:3" x14ac:dyDescent="0.25">
      <c r="B44" s="23" t="s">
        <v>99</v>
      </c>
      <c r="C44" s="38">
        <f>+ROUND(SUMIF(Distribución_Reactivos!G:G,RESUMEN!B44,Distribución_Reactivos!J:J),0)</f>
        <v>161</v>
      </c>
    </row>
    <row r="45" spans="2:3" x14ac:dyDescent="0.25">
      <c r="B45" s="23" t="s">
        <v>100</v>
      </c>
      <c r="C45" s="38">
        <f>+ROUND(SUMIF(Distribución_Reactivos!G:G,RESUMEN!B45,Distribución_Reactivos!J:J),0)</f>
        <v>111</v>
      </c>
    </row>
    <row r="46" spans="2:3" x14ac:dyDescent="0.25">
      <c r="B46" s="23" t="s">
        <v>101</v>
      </c>
      <c r="C46" s="38">
        <f>+ROUND(SUMIF(Distribución_Reactivos!G:G,RESUMEN!B46,Distribución_Reactivos!J:J),0)</f>
        <v>44</v>
      </c>
    </row>
    <row r="47" spans="2:3" x14ac:dyDescent="0.25">
      <c r="B47" s="23" t="s">
        <v>102</v>
      </c>
      <c r="C47" s="38">
        <f>+ROUND(SUMIF(Distribución_Reactivos!G:G,RESUMEN!B47,Distribución_Reactivos!J:J),0)</f>
        <v>133</v>
      </c>
    </row>
    <row r="48" spans="2:3" x14ac:dyDescent="0.25">
      <c r="B48" s="23" t="s">
        <v>103</v>
      </c>
      <c r="C48" s="38">
        <f>+ROUND(SUMIF(Distribución_Reactivos!G:G,RESUMEN!B48,Distribución_Reactivos!J:J),0)</f>
        <v>2</v>
      </c>
    </row>
    <row r="49" spans="2:3" x14ac:dyDescent="0.25">
      <c r="B49" s="23" t="s">
        <v>104</v>
      </c>
      <c r="C49" s="38">
        <f>+ROUND(SUMIF(Distribución_Reactivos!G:G,RESUMEN!B49,Distribución_Reactivos!J:J),0)</f>
        <v>216</v>
      </c>
    </row>
    <row r="50" spans="2:3" x14ac:dyDescent="0.25">
      <c r="B50" s="23" t="s">
        <v>105</v>
      </c>
      <c r="C50" s="38">
        <f>+ROUND(SUMIF(Distribución_Reactivos!G:G,RESUMEN!B50,Distribución_Reactivos!J:J),0)</f>
        <v>14</v>
      </c>
    </row>
    <row r="51" spans="2:3" x14ac:dyDescent="0.25">
      <c r="B51" s="23" t="s">
        <v>106</v>
      </c>
      <c r="C51" s="38">
        <f>+ROUND(SUMIF(Distribución_Reactivos!G:G,RESUMEN!B51,Distribución_Reactivos!J:J),0)</f>
        <v>11</v>
      </c>
    </row>
    <row r="52" spans="2:3" x14ac:dyDescent="0.25">
      <c r="B52" s="23" t="s">
        <v>107</v>
      </c>
      <c r="C52" s="38">
        <f>+ROUND(SUMIF(Distribución_Reactivos!G:G,RESUMEN!B52,Distribución_Reactivos!J:J),0)</f>
        <v>4</v>
      </c>
    </row>
    <row r="53" spans="2:3" x14ac:dyDescent="0.25">
      <c r="B53" s="23" t="s">
        <v>108</v>
      </c>
      <c r="C53" s="38">
        <f>+ROUND(SUMIF(Distribución_Reactivos!G:G,RESUMEN!B53,Distribución_Reactivos!J:J),0)</f>
        <v>4</v>
      </c>
    </row>
    <row r="54" spans="2:3" x14ac:dyDescent="0.25">
      <c r="B54" s="23" t="s">
        <v>109</v>
      </c>
      <c r="C54" s="38">
        <f>+ROUND(SUMIF(Distribución_Reactivos!G:G,RESUMEN!B54,Distribución_Reactivos!J:J),0)</f>
        <v>91</v>
      </c>
    </row>
    <row r="55" spans="2:3" x14ac:dyDescent="0.25">
      <c r="B55" s="23" t="s">
        <v>110</v>
      </c>
      <c r="C55" s="38">
        <f>+ROUND(SUMIF(Distribución_Reactivos!G:G,RESUMEN!B55,Distribución_Reactivos!J:J),0)</f>
        <v>39</v>
      </c>
    </row>
    <row r="56" spans="2:3" x14ac:dyDescent="0.25">
      <c r="B56" s="23" t="s">
        <v>111</v>
      </c>
      <c r="C56" s="38">
        <f>+ROUND(SUMIF(Distribución_Reactivos!G:G,RESUMEN!B56,Distribución_Reactivos!J:J),0)</f>
        <v>78</v>
      </c>
    </row>
    <row r="57" spans="2:3" x14ac:dyDescent="0.25">
      <c r="B57" s="23" t="s">
        <v>112</v>
      </c>
      <c r="C57" s="38">
        <f>+ROUND(SUMIF(Distribución_Reactivos!G:G,RESUMEN!B57,Distribución_Reactivos!J:J),0)</f>
        <v>6</v>
      </c>
    </row>
    <row r="58" spans="2:3" x14ac:dyDescent="0.25">
      <c r="B58" s="23" t="s">
        <v>113</v>
      </c>
      <c r="C58" s="38">
        <f>+ROUND(SUMIF(Distribución_Reactivos!G:G,RESUMEN!B58,Distribución_Reactivos!J:J),0)</f>
        <v>2</v>
      </c>
    </row>
    <row r="59" spans="2:3" x14ac:dyDescent="0.25">
      <c r="B59" s="23" t="s">
        <v>114</v>
      </c>
      <c r="C59" s="38">
        <f>+ROUND(SUMIF(Distribución_Reactivos!G:G,RESUMEN!B59,Distribución_Reactivos!J:J),0)</f>
        <v>14</v>
      </c>
    </row>
    <row r="60" spans="2:3" x14ac:dyDescent="0.25">
      <c r="B60" s="23" t="s">
        <v>115</v>
      </c>
      <c r="C60" s="38">
        <f>+ROUND(SUMIF(Distribución_Reactivos!G:G,RESUMEN!B60,Distribución_Reactivos!J:J),0)</f>
        <v>4</v>
      </c>
    </row>
    <row r="61" spans="2:3" x14ac:dyDescent="0.25">
      <c r="B61" s="23" t="s">
        <v>116</v>
      </c>
      <c r="C61" s="38">
        <f>+ROUND(SUMIF(Distribución_Reactivos!G:G,RESUMEN!B61,Distribución_Reactivos!J:J),0)</f>
        <v>1</v>
      </c>
    </row>
    <row r="62" spans="2:3" x14ac:dyDescent="0.25">
      <c r="B62" s="23" t="s">
        <v>117</v>
      </c>
      <c r="C62" s="38">
        <f>+ROUND(SUMIF(Distribución_Reactivos!G:G,RESUMEN!B62,Distribución_Reactivos!J:J),0)</f>
        <v>1</v>
      </c>
    </row>
    <row r="63" spans="2:3" x14ac:dyDescent="0.25">
      <c r="B63" s="23" t="s">
        <v>118</v>
      </c>
      <c r="C63" s="38">
        <f>+ROUND(SUMIF(Distribución_Reactivos!G:G,RESUMEN!B63,Distribución_Reactivos!J:J),0)</f>
        <v>22</v>
      </c>
    </row>
    <row r="64" spans="2:3" x14ac:dyDescent="0.25">
      <c r="B64" s="23" t="s">
        <v>119</v>
      </c>
      <c r="C64" s="38">
        <f>+ROUND(SUMIF(Distribución_Reactivos!G:G,RESUMEN!B64,Distribución_Reactivos!J:J),0)</f>
        <v>1</v>
      </c>
    </row>
    <row r="65" spans="2:3" x14ac:dyDescent="0.25">
      <c r="B65" s="23" t="s">
        <v>120</v>
      </c>
      <c r="C65" s="38">
        <f>+ROUND(SUMIF(Distribución_Reactivos!G:G,RESUMEN!B65,Distribución_Reactivos!J:J),0)</f>
        <v>1</v>
      </c>
    </row>
    <row r="66" spans="2:3" x14ac:dyDescent="0.25">
      <c r="B66" s="23" t="s">
        <v>85</v>
      </c>
      <c r="C66" s="38">
        <f>+ROUND(SUMIF(Distribución_Reactivos!G:G,RESUMEN!B66,Distribución_Reactivos!J:J),0)</f>
        <v>0</v>
      </c>
    </row>
    <row r="68" spans="2:3" x14ac:dyDescent="0.25">
      <c r="B68" s="12" t="s">
        <v>86</v>
      </c>
      <c r="C68" s="39">
        <f>SUM(C2:C66)</f>
        <v>13503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A2" sqref="A2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44470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SUMIF($H$3:$H$457,A3,$I$3:I457)</f>
        <v>162904986.05187044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2468858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SUMIF($H$3:$H$457,A4,$I$3:I458)</f>
        <v>151017570.72224879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2288703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SUMIF($H$3:$H$457,A5,$I$3:I459)</f>
        <v>323048916.80614752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4896271</v>
      </c>
      <c r="J5" s="7">
        <f t="shared" si="0"/>
        <v>0</v>
      </c>
    </row>
    <row r="6" spans="1:10" x14ac:dyDescent="0.25">
      <c r="A6" s="26" t="s">
        <v>9</v>
      </c>
      <c r="B6" s="7">
        <f>SUMIF($H$3:$H$457,A6,$I$3:I460)</f>
        <v>525059.72467071982</v>
      </c>
      <c r="C6" s="7">
        <f>HLOOKUP(A6,'TOTAL CARGO REACTIVO'!$B$39:$H$40,2,0)</f>
        <v>8853.3887124645717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7939</v>
      </c>
      <c r="J6" s="7">
        <f t="shared" si="0"/>
        <v>133.86487229111941</v>
      </c>
    </row>
    <row r="7" spans="1:10" x14ac:dyDescent="0.25">
      <c r="A7" s="26" t="s">
        <v>7</v>
      </c>
      <c r="B7" s="7">
        <f>SUMIF($H$3:$H$457,A7,$I$3:I461)</f>
        <v>227022.45742760666</v>
      </c>
      <c r="C7" s="7">
        <f>HLOOKUP(A7,'TOTAL CARGO REACTIVO'!$B$39:$H$40,2,0)</f>
        <v>4647.314922043458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3432</v>
      </c>
      <c r="J7" s="7">
        <f t="shared" si="0"/>
        <v>70.255537681945768</v>
      </c>
    </row>
    <row r="8" spans="1:10" x14ac:dyDescent="0.25">
      <c r="A8" s="26" t="s">
        <v>3</v>
      </c>
      <c r="B8" s="7">
        <f>SUMIF($H$3:$H$457,A8,$I$3:I462)</f>
        <v>123678024.18637891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1874269</v>
      </c>
      <c r="J8" s="7">
        <f t="shared" si="0"/>
        <v>0</v>
      </c>
    </row>
    <row r="9" spans="1:10" x14ac:dyDescent="0.25">
      <c r="A9" s="26" t="s">
        <v>8</v>
      </c>
      <c r="B9" s="7">
        <f>SUMIF($H$3:$H$457,A9,$I$3:I463)</f>
        <v>1809803.1403822277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27414</v>
      </c>
      <c r="J9" s="7">
        <f t="shared" si="0"/>
        <v>0</v>
      </c>
    </row>
    <row r="10" spans="1:10" x14ac:dyDescent="0.25">
      <c r="B10" s="8">
        <f>SUM(B3:B9)</f>
        <v>763211383.08912623</v>
      </c>
      <c r="C10" s="7">
        <f>+SUM(C3:C9)</f>
        <v>13500.703634508031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64422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59804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128311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178</v>
      </c>
      <c r="J13" s="7">
        <f t="shared" si="0"/>
        <v>3.0013789227634788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76</v>
      </c>
      <c r="J14" s="7">
        <f t="shared" si="0"/>
        <v>1.5557753099731582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49183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686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52994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49063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106365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114</v>
      </c>
      <c r="J20" s="7">
        <f t="shared" si="0"/>
        <v>1.9222314449159359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50</v>
      </c>
      <c r="J21" s="7">
        <f t="shared" si="0"/>
        <v>1.0235363881402355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39595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552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1559298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1445514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3092419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5014</v>
      </c>
      <c r="J27" s="7">
        <f t="shared" si="0"/>
        <v>84.544460217618436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2168</v>
      </c>
      <c r="J28" s="7">
        <f t="shared" si="0"/>
        <v>44.380537789760616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1183763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17314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687161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637909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1368641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1894</v>
      </c>
      <c r="J34" s="7">
        <f t="shared" si="0"/>
        <v>31.936020672550725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812</v>
      </c>
      <c r="J35" s="7">
        <f t="shared" si="0"/>
        <v>16.622230943397426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524619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7315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1086336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1006856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2135072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4410</v>
      </c>
      <c r="J41" s="7">
        <f t="shared" si="0"/>
        <v>74.360005895432252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1910</v>
      </c>
      <c r="J42" s="7">
        <f t="shared" si="0"/>
        <v>39.099090026957001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828539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12765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565267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523336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1134553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1216</v>
      </c>
      <c r="J48" s="7">
        <f t="shared" si="0"/>
        <v>20.503802079103313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530</v>
      </c>
      <c r="J49" s="7">
        <f t="shared" si="0"/>
        <v>10.849485714286496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422348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5890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339480.0288169001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314642.62347155472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667209.89230417472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1378.1803726220626</v>
      </c>
      <c r="J55" s="7">
        <f t="shared" si="0"/>
        <v>23.238435517720088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596.92079311481939</v>
      </c>
      <c r="J56" s="7">
        <f t="shared" si="0"/>
        <v>12.219403051810939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258918.43687717622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3988.9668790154019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322109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299022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641555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888</v>
      </c>
      <c r="J62" s="7">
        <f t="shared" si="0"/>
        <v>14.973171255134657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380</v>
      </c>
      <c r="J63" s="7">
        <f t="shared" si="0"/>
        <v>7.7788765498657906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245917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3429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264971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245315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531825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570</v>
      </c>
      <c r="J69" s="7">
        <f t="shared" si="1"/>
        <v>9.6111572245796797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248</v>
      </c>
      <c r="J70" s="7">
        <f t="shared" si="1"/>
        <v>5.0767404851755682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197977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2761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155934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144555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309249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501</v>
      </c>
      <c r="J76" s="7">
        <f t="shared" si="1"/>
        <v>8.4477013500252962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217</v>
      </c>
      <c r="J77" s="7">
        <f t="shared" si="1"/>
        <v>4.4421479245286219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118379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1731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30538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28349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60824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84</v>
      </c>
      <c r="J83" s="7">
        <f t="shared" si="1"/>
        <v>1.4163810646749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36</v>
      </c>
      <c r="J84" s="7">
        <f t="shared" si="1"/>
        <v>0.73694619946096962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23315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325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24139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22373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47442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98</v>
      </c>
      <c r="J90" s="7">
        <f t="shared" si="1"/>
        <v>1.6524445754540502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42</v>
      </c>
      <c r="J91" s="7">
        <f t="shared" si="1"/>
        <v>0.85977056603779778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18411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284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12570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11637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25228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27</v>
      </c>
      <c r="J97" s="7">
        <f t="shared" si="1"/>
        <v>0.45526534221693216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12</v>
      </c>
      <c r="J98" s="7">
        <f t="shared" si="1"/>
        <v>0.24564873315365651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9392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131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96573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89508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189804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392</v>
      </c>
      <c r="J104" s="7">
        <f t="shared" si="1"/>
        <v>6.6097783018162009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170</v>
      </c>
      <c r="J105" s="7">
        <f t="shared" si="1"/>
        <v>3.4800237196768009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73655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1135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458709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425149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901541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1862</v>
      </c>
      <c r="J111" s="7">
        <f t="shared" si="1"/>
        <v>31.396446933626951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807</v>
      </c>
      <c r="J112" s="7">
        <f t="shared" si="1"/>
        <v>16.5198773045834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349853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5390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23174453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21483386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45959864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74518</v>
      </c>
      <c r="J118" s="7">
        <f t="shared" si="1"/>
        <v>1256.4986211600499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32220</v>
      </c>
      <c r="J119" s="7">
        <f t="shared" si="1"/>
        <v>659.56684851756768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17593216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257326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10395306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9636749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20616101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33427</v>
      </c>
      <c r="J125" s="7">
        <f t="shared" si="1"/>
        <v>563.63535534390337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14453</v>
      </c>
      <c r="J126" s="7">
        <f t="shared" si="1"/>
        <v>295.86342835581644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7891745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115428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11740879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10884133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23284657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37753</v>
      </c>
      <c r="J132" s="7">
        <f t="shared" ref="J132:J195" si="2">I132/VLOOKUP(H132,$A$3:$B$9,2,0)*VLOOKUP(H132,$A$3:$C$9,3,0)</f>
        <v>636.57898017466073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16324</v>
      </c>
      <c r="J133" s="7">
        <f t="shared" si="2"/>
        <v>334.16416000002408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8913255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130369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29663274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27498710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58828573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95383</v>
      </c>
      <c r="J139" s="7">
        <f t="shared" si="2"/>
        <v>1608.3175606176903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41241</v>
      </c>
      <c r="J140" s="7">
        <f t="shared" si="2"/>
        <v>844.23328366582905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22519297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329377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13970517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12951072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27706503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44923</v>
      </c>
      <c r="J146" s="7">
        <f t="shared" si="2"/>
        <v>757.47722105226819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19423</v>
      </c>
      <c r="J147" s="7">
        <f t="shared" si="2"/>
        <v>397.60294533695588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10605917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155127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6918717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6413850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13721286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22247</v>
      </c>
      <c r="J153" s="7">
        <f t="shared" si="2"/>
        <v>375.12178030741075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9619</v>
      </c>
      <c r="J154" s="7">
        <f t="shared" si="2"/>
        <v>196.9079303504185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5252443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76825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1417231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1313814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2810671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4557</v>
      </c>
      <c r="J160" s="7">
        <f t="shared" si="2"/>
        <v>76.838672758613328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1970</v>
      </c>
      <c r="J161" s="7">
        <f t="shared" si="2"/>
        <v>40.327333692725276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1075911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15737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13097985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12142210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25976087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42117</v>
      </c>
      <c r="J167" s="7">
        <f t="shared" si="2"/>
        <v>710.16334882039007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18210</v>
      </c>
      <c r="J168" s="7">
        <f t="shared" si="2"/>
        <v>372.77195256067381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9943522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145438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122175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113418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243340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337</v>
      </c>
      <c r="J174" s="7">
        <f t="shared" si="2"/>
        <v>5.6823859380409676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144</v>
      </c>
      <c r="J175" s="7">
        <f t="shared" si="2"/>
        <v>2.9477847978438785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93276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1301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24139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22373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47442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98</v>
      </c>
      <c r="J181" s="7">
        <f t="shared" si="2"/>
        <v>1.6524445754540502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42</v>
      </c>
      <c r="J182" s="7">
        <f t="shared" si="2"/>
        <v>0.85977056603779778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18411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284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25121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23257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50420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54</v>
      </c>
      <c r="J188" s="7">
        <f t="shared" si="2"/>
        <v>0.91053068443386431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24</v>
      </c>
      <c r="J189" s="7">
        <f t="shared" si="2"/>
        <v>0.49129746630731302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18769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262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7827253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7256089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15523104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25169</v>
      </c>
      <c r="J195" s="7">
        <f t="shared" si="2"/>
        <v>424.3916073428876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10882</v>
      </c>
      <c r="J196" s="7">
        <f t="shared" ref="J196:J259" si="3">I196/VLOOKUP(H196,$A$3:$B$9,2,0)*VLOOKUP(H196,$A$3:$C$9,3,0)</f>
        <v>222.76245951484086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5942170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86913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16685595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15468028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33091079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53653</v>
      </c>
      <c r="J202" s="7">
        <f t="shared" si="3"/>
        <v>904.67968170240965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23198</v>
      </c>
      <c r="J203" s="7">
        <f t="shared" si="3"/>
        <v>474.87994264154366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12667107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185275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129940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120458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257698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418</v>
      </c>
      <c r="J209" s="7">
        <f t="shared" si="3"/>
        <v>7.0481819646917652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181</v>
      </c>
      <c r="J210" s="7">
        <f t="shared" si="3"/>
        <v>3.7052017250676523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98646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1443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790731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733031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1568188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2543</v>
      </c>
      <c r="J216" s="7">
        <f t="shared" si="3"/>
        <v>42.879250565098459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1099</v>
      </c>
      <c r="J217" s="7">
        <f t="shared" si="3"/>
        <v>22.497329811322377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600295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8780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917261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850151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1802773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3724</v>
      </c>
      <c r="J223" s="7">
        <f t="shared" si="3"/>
        <v>62.792893867253902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1613</v>
      </c>
      <c r="J224" s="7">
        <f t="shared" si="3"/>
        <v>33.019283881404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699587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10778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289711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268514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569394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1176</v>
      </c>
      <c r="J230" s="7">
        <f t="shared" si="3"/>
        <v>19.829334905448601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509</v>
      </c>
      <c r="J231" s="7">
        <f t="shared" si="3"/>
        <v>10.419600431267598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220960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3404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779649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722757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1546209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2507</v>
      </c>
      <c r="J237" s="7">
        <f t="shared" si="3"/>
        <v>42.272230108809218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1084</v>
      </c>
      <c r="J238" s="7">
        <f t="shared" si="3"/>
        <v>22.190268894880308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591882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8657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229070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212651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456246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632</v>
      </c>
      <c r="J244" s="7">
        <f t="shared" si="3"/>
        <v>10.656581343744486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271</v>
      </c>
      <c r="J245" s="7">
        <f t="shared" si="3"/>
        <v>5.547567223720077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174885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2438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113062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104675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226928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243</v>
      </c>
      <c r="J251" s="7">
        <f t="shared" si="3"/>
        <v>4.0973880799523892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106</v>
      </c>
      <c r="J252" s="7">
        <f t="shared" si="3"/>
        <v>2.1698971428572995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84476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1178</v>
      </c>
      <c r="J254" s="7">
        <f t="shared" si="3"/>
        <v>0</v>
      </c>
    </row>
    <row r="255" spans="5:10" x14ac:dyDescent="0.25">
      <c r="E255" s="6" t="s">
        <v>63</v>
      </c>
      <c r="F255" s="30" t="str">
        <f>IFERROR(+VLOOKUP(G255,EMPRESAS!B:C,2,0),"-")</f>
        <v>SCB_II</v>
      </c>
      <c r="G255" s="23" t="s">
        <v>60</v>
      </c>
      <c r="H255" s="23" t="s">
        <v>6</v>
      </c>
      <c r="I255" s="29">
        <v>271584.02305352013</v>
      </c>
      <c r="J255" s="7">
        <f t="shared" si="3"/>
        <v>0</v>
      </c>
    </row>
    <row r="256" spans="5:10" x14ac:dyDescent="0.25">
      <c r="E256" s="6" t="s">
        <v>63</v>
      </c>
      <c r="F256" s="30" t="str">
        <f>IFERROR(+VLOOKUP(G256,EMPRESAS!B:C,2,0),"-")</f>
        <v>SCB_II</v>
      </c>
      <c r="G256" s="23" t="s">
        <v>60</v>
      </c>
      <c r="H256" s="23" t="s">
        <v>4</v>
      </c>
      <c r="I256" s="29">
        <v>251714.09877724384</v>
      </c>
      <c r="J256" s="7">
        <f t="shared" si="3"/>
        <v>0</v>
      </c>
    </row>
    <row r="257" spans="5:10" x14ac:dyDescent="0.25">
      <c r="E257" s="6" t="s">
        <v>63</v>
      </c>
      <c r="F257" s="30" t="str">
        <f>IFERROR(+VLOOKUP(G257,EMPRESAS!B:C,2,0),"-")</f>
        <v>SCB_II</v>
      </c>
      <c r="G257" s="23" t="s">
        <v>60</v>
      </c>
      <c r="H257" s="23" t="s">
        <v>5</v>
      </c>
      <c r="I257" s="29">
        <v>533767.91384333989</v>
      </c>
      <c r="J257" s="7">
        <f t="shared" si="3"/>
        <v>0</v>
      </c>
    </row>
    <row r="258" spans="5:10" x14ac:dyDescent="0.25">
      <c r="E258" s="6" t="s">
        <v>63</v>
      </c>
      <c r="F258" s="30" t="str">
        <f>IFERROR(+VLOOKUP(G258,EMPRESAS!B:C,2,0),"-")</f>
        <v>SCB_II</v>
      </c>
      <c r="G258" s="23" t="s">
        <v>60</v>
      </c>
      <c r="H258" s="23" t="s">
        <v>9</v>
      </c>
      <c r="I258" s="29">
        <v>1102.5442980976502</v>
      </c>
      <c r="J258" s="7">
        <f t="shared" si="3"/>
        <v>18.590748414176073</v>
      </c>
    </row>
    <row r="259" spans="5:10" x14ac:dyDescent="0.25">
      <c r="E259" s="6" t="s">
        <v>63</v>
      </c>
      <c r="F259" s="30" t="str">
        <f>IFERROR(+VLOOKUP(G259,EMPRESAS!B:C,2,0),"-")</f>
        <v>SCB_II</v>
      </c>
      <c r="G259" s="23" t="s">
        <v>60</v>
      </c>
      <c r="H259" s="23" t="s">
        <v>7</v>
      </c>
      <c r="I259" s="29">
        <v>477.53663449185564</v>
      </c>
      <c r="J259" s="7">
        <f t="shared" si="3"/>
        <v>9.7755224414487536</v>
      </c>
    </row>
    <row r="260" spans="5:10" x14ac:dyDescent="0.25">
      <c r="E260" s="6" t="s">
        <v>63</v>
      </c>
      <c r="F260" s="30" t="str">
        <f>IFERROR(+VLOOKUP(G260,EMPRESAS!B:C,2,0),"-")</f>
        <v>SCB_II</v>
      </c>
      <c r="G260" s="23" t="s">
        <v>60</v>
      </c>
      <c r="H260" s="23" t="s">
        <v>3</v>
      </c>
      <c r="I260" s="29">
        <v>207134.74950174103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0" t="str">
        <f>IFERROR(+VLOOKUP(G261,EMPRESAS!B:C,2,0),"-")</f>
        <v>SCB_II</v>
      </c>
      <c r="G261" s="23" t="s">
        <v>60</v>
      </c>
      <c r="H261" s="23" t="s">
        <v>8</v>
      </c>
      <c r="I261" s="29">
        <v>3191.173503212322</v>
      </c>
      <c r="J261" s="7">
        <f t="shared" si="4"/>
        <v>0</v>
      </c>
    </row>
    <row r="262" spans="5:10" x14ac:dyDescent="0.25">
      <c r="E262" s="6" t="s">
        <v>63</v>
      </c>
      <c r="F262" s="30" t="str">
        <f>IFERROR(+VLOOKUP(G262,EMPRESAS!B:C,2,0),"-")</f>
        <v>SPV_P4</v>
      </c>
      <c r="G262" s="23" t="s">
        <v>61</v>
      </c>
      <c r="H262" s="23" t="s">
        <v>6</v>
      </c>
      <c r="I262" s="29">
        <v>24139</v>
      </c>
      <c r="J262" s="7">
        <f t="shared" si="4"/>
        <v>0</v>
      </c>
    </row>
    <row r="263" spans="5:10" x14ac:dyDescent="0.25">
      <c r="E263" s="6" t="s">
        <v>63</v>
      </c>
      <c r="F263" s="30" t="str">
        <f>IFERROR(+VLOOKUP(G263,EMPRESAS!B:C,2,0),"-")</f>
        <v>SPV_P4</v>
      </c>
      <c r="G263" s="23" t="s">
        <v>61</v>
      </c>
      <c r="H263" s="23" t="s">
        <v>4</v>
      </c>
      <c r="I263" s="29">
        <v>22373</v>
      </c>
      <c r="J263" s="7">
        <f t="shared" si="4"/>
        <v>0</v>
      </c>
    </row>
    <row r="264" spans="5:10" x14ac:dyDescent="0.25">
      <c r="E264" s="6" t="s">
        <v>63</v>
      </c>
      <c r="F264" s="30" t="str">
        <f>IFERROR(+VLOOKUP(G264,EMPRESAS!B:C,2,0),"-")</f>
        <v>SPV_P4</v>
      </c>
      <c r="G264" s="23" t="s">
        <v>61</v>
      </c>
      <c r="H264" s="23" t="s">
        <v>5</v>
      </c>
      <c r="I264" s="29">
        <v>47442</v>
      </c>
      <c r="J264" s="7">
        <f t="shared" si="4"/>
        <v>0</v>
      </c>
    </row>
    <row r="265" spans="5:10" x14ac:dyDescent="0.25">
      <c r="E265" s="6" t="s">
        <v>63</v>
      </c>
      <c r="F265" s="30" t="str">
        <f>IFERROR(+VLOOKUP(G265,EMPRESAS!B:C,2,0),"-")</f>
        <v>SPV_P4</v>
      </c>
      <c r="G265" s="23" t="s">
        <v>61</v>
      </c>
      <c r="H265" s="23" t="s">
        <v>9</v>
      </c>
      <c r="I265" s="29">
        <v>98</v>
      </c>
      <c r="J265" s="7">
        <f t="shared" si="4"/>
        <v>1.6524445754540502</v>
      </c>
    </row>
    <row r="266" spans="5:10" x14ac:dyDescent="0.25">
      <c r="E266" s="6" t="s">
        <v>63</v>
      </c>
      <c r="F266" s="30" t="str">
        <f>IFERROR(+VLOOKUP(G266,EMPRESAS!B:C,2,0),"-")</f>
        <v>SPV_P4</v>
      </c>
      <c r="G266" s="23" t="s">
        <v>61</v>
      </c>
      <c r="H266" s="23" t="s">
        <v>7</v>
      </c>
      <c r="I266" s="29">
        <v>42</v>
      </c>
      <c r="J266" s="7">
        <f t="shared" si="4"/>
        <v>0.85977056603779778</v>
      </c>
    </row>
    <row r="267" spans="5:10" x14ac:dyDescent="0.25">
      <c r="E267" s="6" t="s">
        <v>63</v>
      </c>
      <c r="F267" s="30" t="str">
        <f>IFERROR(+VLOOKUP(G267,EMPRESAS!B:C,2,0),"-")</f>
        <v>SPV_P4</v>
      </c>
      <c r="G267" s="23" t="s">
        <v>61</v>
      </c>
      <c r="H267" s="23" t="s">
        <v>3</v>
      </c>
      <c r="I267" s="29">
        <v>18411</v>
      </c>
      <c r="J267" s="7">
        <f t="shared" si="4"/>
        <v>0</v>
      </c>
    </row>
    <row r="268" spans="5:10" x14ac:dyDescent="0.25">
      <c r="E268" s="6" t="s">
        <v>63</v>
      </c>
      <c r="F268" s="30" t="str">
        <f>IFERROR(+VLOOKUP(G268,EMPRESAS!B:C,2,0),"-")</f>
        <v>SPV_P4</v>
      </c>
      <c r="G268" s="23" t="s">
        <v>61</v>
      </c>
      <c r="H268" s="23" t="s">
        <v>8</v>
      </c>
      <c r="I268" s="29">
        <v>284</v>
      </c>
      <c r="J268" s="7">
        <f t="shared" si="4"/>
        <v>0</v>
      </c>
    </row>
    <row r="269" spans="5:10" x14ac:dyDescent="0.25">
      <c r="E269" s="6" t="s">
        <v>63</v>
      </c>
      <c r="F269" s="30" t="str">
        <f>IFERROR(+VLOOKUP(G269,EMPRESAS!B:C,2,0),"-")</f>
        <v>SPV_P4</v>
      </c>
      <c r="G269" s="23" t="s">
        <v>62</v>
      </c>
      <c r="H269" s="23" t="s">
        <v>6</v>
      </c>
      <c r="I269" s="29">
        <v>24139</v>
      </c>
      <c r="J269" s="7">
        <f t="shared" si="4"/>
        <v>0</v>
      </c>
    </row>
    <row r="270" spans="5:10" x14ac:dyDescent="0.25">
      <c r="E270" s="6" t="s">
        <v>63</v>
      </c>
      <c r="F270" s="30" t="str">
        <f>IFERROR(+VLOOKUP(G270,EMPRESAS!B:C,2,0),"-")</f>
        <v>SPV_P4</v>
      </c>
      <c r="G270" s="23" t="s">
        <v>62</v>
      </c>
      <c r="H270" s="23" t="s">
        <v>4</v>
      </c>
      <c r="I270" s="29">
        <v>22373</v>
      </c>
      <c r="J270" s="7">
        <f t="shared" si="4"/>
        <v>0</v>
      </c>
    </row>
    <row r="271" spans="5:10" x14ac:dyDescent="0.25">
      <c r="E271" s="6" t="s">
        <v>63</v>
      </c>
      <c r="F271" s="30" t="str">
        <f>IFERROR(+VLOOKUP(G271,EMPRESAS!B:C,2,0),"-")</f>
        <v>SPV_P4</v>
      </c>
      <c r="G271" s="23" t="s">
        <v>62</v>
      </c>
      <c r="H271" s="23" t="s">
        <v>5</v>
      </c>
      <c r="I271" s="29">
        <v>47442</v>
      </c>
      <c r="J271" s="7">
        <f t="shared" si="4"/>
        <v>0</v>
      </c>
    </row>
    <row r="272" spans="5:10" x14ac:dyDescent="0.25">
      <c r="E272" s="6" t="s">
        <v>63</v>
      </c>
      <c r="F272" s="30" t="str">
        <f>IFERROR(+VLOOKUP(G272,EMPRESAS!B:C,2,0),"-")</f>
        <v>SPV_P4</v>
      </c>
      <c r="G272" s="23" t="s">
        <v>62</v>
      </c>
      <c r="H272" s="23" t="s">
        <v>9</v>
      </c>
      <c r="I272" s="29">
        <v>98</v>
      </c>
      <c r="J272" s="7">
        <f t="shared" si="4"/>
        <v>1.6524445754540502</v>
      </c>
    </row>
    <row r="273" spans="5:10" x14ac:dyDescent="0.25">
      <c r="E273" s="6" t="s">
        <v>63</v>
      </c>
      <c r="F273" s="30" t="str">
        <f>IFERROR(+VLOOKUP(G273,EMPRESAS!B:C,2,0),"-")</f>
        <v>SPV_P4</v>
      </c>
      <c r="G273" s="23" t="s">
        <v>62</v>
      </c>
      <c r="H273" s="23" t="s">
        <v>7</v>
      </c>
      <c r="I273" s="29">
        <v>42</v>
      </c>
      <c r="J273" s="7">
        <f t="shared" si="4"/>
        <v>0.85977056603779778</v>
      </c>
    </row>
    <row r="274" spans="5:10" x14ac:dyDescent="0.25">
      <c r="E274" s="6" t="s">
        <v>63</v>
      </c>
      <c r="F274" s="30" t="str">
        <f>IFERROR(+VLOOKUP(G274,EMPRESAS!B:C,2,0),"-")</f>
        <v>SPV_P4</v>
      </c>
      <c r="G274" s="23" t="s">
        <v>62</v>
      </c>
      <c r="H274" s="23" t="s">
        <v>3</v>
      </c>
      <c r="I274" s="29">
        <v>18411</v>
      </c>
      <c r="J274" s="7">
        <f t="shared" si="4"/>
        <v>0</v>
      </c>
    </row>
    <row r="275" spans="5:10" x14ac:dyDescent="0.25">
      <c r="E275" s="6" t="s">
        <v>63</v>
      </c>
      <c r="F275" s="30" t="str">
        <f>IFERROR(+VLOOKUP(G275,EMPRESAS!B:C,2,0),"-")</f>
        <v>SPV_P4</v>
      </c>
      <c r="G275" s="23" t="s">
        <v>62</v>
      </c>
      <c r="H275" s="23" t="s">
        <v>8</v>
      </c>
      <c r="I275" s="29">
        <v>284</v>
      </c>
      <c r="J275" s="7">
        <f t="shared" si="4"/>
        <v>0</v>
      </c>
    </row>
    <row r="276" spans="5:10" x14ac:dyDescent="0.25">
      <c r="E276" s="6" t="s">
        <v>63</v>
      </c>
      <c r="F276" s="30" t="str">
        <f>IFERROR(+VLOOKUP(G276,EMPRESAS!B:C,2,0),"-")</f>
        <v>MAINSTREAM_HUEMUL</v>
      </c>
      <c r="G276" s="23" t="s">
        <v>96</v>
      </c>
      <c r="H276" s="23" t="s">
        <v>6</v>
      </c>
      <c r="I276" s="29">
        <v>1943444</v>
      </c>
      <c r="J276" s="7">
        <f t="shared" si="4"/>
        <v>0</v>
      </c>
    </row>
    <row r="277" spans="5:10" x14ac:dyDescent="0.25">
      <c r="E277" s="6" t="s">
        <v>63</v>
      </c>
      <c r="F277" s="30" t="str">
        <f>IFERROR(+VLOOKUP(G277,EMPRESAS!B:C,2,0),"-")</f>
        <v>MAINSTREAM_HUEMUL</v>
      </c>
      <c r="G277" s="23" t="s">
        <v>96</v>
      </c>
      <c r="H277" s="23" t="s">
        <v>4</v>
      </c>
      <c r="I277" s="29">
        <v>1801628</v>
      </c>
      <c r="J277" s="7">
        <f t="shared" si="4"/>
        <v>0</v>
      </c>
    </row>
    <row r="278" spans="5:10" x14ac:dyDescent="0.25">
      <c r="E278" s="6" t="s">
        <v>63</v>
      </c>
      <c r="F278" s="30" t="str">
        <f>IFERROR(+VLOOKUP(G278,EMPRESAS!B:C,2,0),"-")</f>
        <v>MAINSTREAM_HUEMUL</v>
      </c>
      <c r="G278" s="23" t="s">
        <v>96</v>
      </c>
      <c r="H278" s="23" t="s">
        <v>5</v>
      </c>
      <c r="I278" s="29">
        <v>3854262</v>
      </c>
      <c r="J278" s="7">
        <f t="shared" si="4"/>
        <v>0</v>
      </c>
    </row>
    <row r="279" spans="5:10" x14ac:dyDescent="0.25">
      <c r="E279" s="6" t="s">
        <v>63</v>
      </c>
      <c r="F279" s="30" t="str">
        <f>IFERROR(+VLOOKUP(G279,EMPRESAS!B:C,2,0),"-")</f>
        <v>MAINSTREAM_HUEMUL</v>
      </c>
      <c r="G279" s="23" t="s">
        <v>96</v>
      </c>
      <c r="H279" s="23" t="s">
        <v>9</v>
      </c>
      <c r="I279" s="29">
        <v>6249</v>
      </c>
      <c r="J279" s="7">
        <f t="shared" si="4"/>
        <v>105.36863420420774</v>
      </c>
    </row>
    <row r="280" spans="5:10" x14ac:dyDescent="0.25">
      <c r="E280" s="6" t="s">
        <v>63</v>
      </c>
      <c r="F280" s="30" t="str">
        <f>IFERROR(+VLOOKUP(G280,EMPRESAS!B:C,2,0),"-")</f>
        <v>MAINSTREAM_HUEMUL</v>
      </c>
      <c r="G280" s="23" t="s">
        <v>96</v>
      </c>
      <c r="H280" s="23" t="s">
        <v>7</v>
      </c>
      <c r="I280" s="29">
        <v>2702</v>
      </c>
      <c r="J280" s="7">
        <f t="shared" si="4"/>
        <v>55.311906415098328</v>
      </c>
    </row>
    <row r="281" spans="5:10" x14ac:dyDescent="0.25">
      <c r="E281" s="6" t="s">
        <v>63</v>
      </c>
      <c r="F281" s="30" t="str">
        <f>IFERROR(+VLOOKUP(G281,EMPRESAS!B:C,2,0),"-")</f>
        <v>MAINSTREAM_HUEMUL</v>
      </c>
      <c r="G281" s="23" t="s">
        <v>96</v>
      </c>
      <c r="H281" s="23" t="s">
        <v>3</v>
      </c>
      <c r="I281" s="29">
        <v>1475393</v>
      </c>
      <c r="J281" s="7">
        <f t="shared" si="4"/>
        <v>0</v>
      </c>
    </row>
    <row r="282" spans="5:10" x14ac:dyDescent="0.25">
      <c r="E282" s="6" t="s">
        <v>63</v>
      </c>
      <c r="F282" s="30" t="str">
        <f>IFERROR(+VLOOKUP(G282,EMPRESAS!B:C,2,0),"-")</f>
        <v>MAINSTREAM_HUEMUL</v>
      </c>
      <c r="G282" s="23" t="s">
        <v>96</v>
      </c>
      <c r="H282" s="23" t="s">
        <v>8</v>
      </c>
      <c r="I282" s="29">
        <v>21580</v>
      </c>
      <c r="J282" s="7">
        <f t="shared" si="4"/>
        <v>0</v>
      </c>
    </row>
    <row r="283" spans="5:10" x14ac:dyDescent="0.25">
      <c r="E283" s="6" t="s">
        <v>63</v>
      </c>
      <c r="F283" s="30" t="str">
        <f>IFERROR(+VLOOKUP(G283,EMPRESAS!B:C,2,0),"-")</f>
        <v>-</v>
      </c>
      <c r="G283" s="23" t="s">
        <v>97</v>
      </c>
      <c r="H283" s="23" t="s">
        <v>6</v>
      </c>
      <c r="I283" s="29">
        <v>1407317</v>
      </c>
      <c r="J283" s="7">
        <f t="shared" si="4"/>
        <v>0</v>
      </c>
    </row>
    <row r="284" spans="5:10" x14ac:dyDescent="0.25">
      <c r="E284" s="6" t="s">
        <v>63</v>
      </c>
      <c r="F284" s="30" t="str">
        <f>IFERROR(+VLOOKUP(G284,EMPRESAS!B:C,2,0),"-")</f>
        <v>-</v>
      </c>
      <c r="G284" s="23" t="s">
        <v>97</v>
      </c>
      <c r="H284" s="23" t="s">
        <v>4</v>
      </c>
      <c r="I284" s="29">
        <v>1304624</v>
      </c>
      <c r="J284" s="7">
        <f t="shared" si="4"/>
        <v>0</v>
      </c>
    </row>
    <row r="285" spans="5:10" x14ac:dyDescent="0.25">
      <c r="E285" s="6" t="s">
        <v>63</v>
      </c>
      <c r="F285" s="30" t="str">
        <f>IFERROR(+VLOOKUP(G285,EMPRESAS!B:C,2,0),"-")</f>
        <v>-</v>
      </c>
      <c r="G285" s="23" t="s">
        <v>97</v>
      </c>
      <c r="H285" s="23" t="s">
        <v>5</v>
      </c>
      <c r="I285" s="29">
        <v>2791009</v>
      </c>
      <c r="J285" s="7">
        <f t="shared" si="4"/>
        <v>0</v>
      </c>
    </row>
    <row r="286" spans="5:10" x14ac:dyDescent="0.25">
      <c r="E286" s="6" t="s">
        <v>63</v>
      </c>
      <c r="F286" s="30" t="str">
        <f>IFERROR(+VLOOKUP(G286,EMPRESAS!B:C,2,0),"-")</f>
        <v>-</v>
      </c>
      <c r="G286" s="23" t="s">
        <v>97</v>
      </c>
      <c r="H286" s="23" t="s">
        <v>9</v>
      </c>
      <c r="I286" s="29">
        <v>4525</v>
      </c>
      <c r="J286" s="7">
        <f t="shared" si="4"/>
        <v>76.29909901968955</v>
      </c>
    </row>
    <row r="287" spans="5:10" x14ac:dyDescent="0.25">
      <c r="E287" s="6" t="s">
        <v>63</v>
      </c>
      <c r="F287" s="30" t="str">
        <f>IFERROR(+VLOOKUP(G287,EMPRESAS!B:C,2,0),"-")</f>
        <v>-</v>
      </c>
      <c r="G287" s="23" t="s">
        <v>97</v>
      </c>
      <c r="H287" s="23" t="s">
        <v>7</v>
      </c>
      <c r="I287" s="29">
        <v>1957</v>
      </c>
      <c r="J287" s="7">
        <f t="shared" si="4"/>
        <v>40.061214231808819</v>
      </c>
    </row>
    <row r="288" spans="5:10" x14ac:dyDescent="0.25">
      <c r="E288" s="6" t="s">
        <v>63</v>
      </c>
      <c r="F288" s="30" t="str">
        <f>IFERROR(+VLOOKUP(G288,EMPRESAS!B:C,2,0),"-")</f>
        <v>-</v>
      </c>
      <c r="G288" s="23" t="s">
        <v>97</v>
      </c>
      <c r="H288" s="23" t="s">
        <v>3</v>
      </c>
      <c r="I288" s="29">
        <v>1068385</v>
      </c>
      <c r="J288" s="7">
        <f t="shared" si="4"/>
        <v>0</v>
      </c>
    </row>
    <row r="289" spans="5:10" x14ac:dyDescent="0.25">
      <c r="E289" s="6" t="s">
        <v>63</v>
      </c>
      <c r="F289" s="30" t="str">
        <f>IFERROR(+VLOOKUP(G289,EMPRESAS!B:C,2,0),"-")</f>
        <v>-</v>
      </c>
      <c r="G289" s="23" t="s">
        <v>97</v>
      </c>
      <c r="H289" s="23" t="s">
        <v>8</v>
      </c>
      <c r="I289" s="29">
        <v>15627</v>
      </c>
      <c r="J289" s="7">
        <f t="shared" si="4"/>
        <v>0</v>
      </c>
    </row>
    <row r="290" spans="5:10" x14ac:dyDescent="0.25">
      <c r="E290" s="6" t="s">
        <v>63</v>
      </c>
      <c r="F290" s="30" t="str">
        <f>IFERROR(+VLOOKUP(G290,EMPRESAS!B:C,2,0),"-")</f>
        <v>-</v>
      </c>
      <c r="G290" s="23" t="s">
        <v>98</v>
      </c>
      <c r="H290" s="23" t="s">
        <v>6</v>
      </c>
      <c r="I290" s="29">
        <v>1139259</v>
      </c>
      <c r="J290" s="7">
        <f t="shared" si="4"/>
        <v>0</v>
      </c>
    </row>
    <row r="291" spans="5:10" x14ac:dyDescent="0.25">
      <c r="E291" s="6" t="s">
        <v>63</v>
      </c>
      <c r="F291" s="30" t="str">
        <f>IFERROR(+VLOOKUP(G291,EMPRESAS!B:C,2,0),"-")</f>
        <v>-</v>
      </c>
      <c r="G291" s="23" t="s">
        <v>98</v>
      </c>
      <c r="H291" s="23" t="s">
        <v>4</v>
      </c>
      <c r="I291" s="29">
        <v>1056126</v>
      </c>
      <c r="J291" s="7">
        <f t="shared" si="4"/>
        <v>0</v>
      </c>
    </row>
    <row r="292" spans="5:10" x14ac:dyDescent="0.25">
      <c r="E292" s="6" t="s">
        <v>63</v>
      </c>
      <c r="F292" s="30" t="str">
        <f>IFERROR(+VLOOKUP(G292,EMPRESAS!B:C,2,0),"-")</f>
        <v>-</v>
      </c>
      <c r="G292" s="23" t="s">
        <v>98</v>
      </c>
      <c r="H292" s="23" t="s">
        <v>5</v>
      </c>
      <c r="I292" s="29">
        <v>2259393</v>
      </c>
      <c r="J292" s="7">
        <f t="shared" si="4"/>
        <v>0</v>
      </c>
    </row>
    <row r="293" spans="5:10" x14ac:dyDescent="0.25">
      <c r="E293" s="6" t="s">
        <v>63</v>
      </c>
      <c r="F293" s="30" t="str">
        <f>IFERROR(+VLOOKUP(G293,EMPRESAS!B:C,2,0),"-")</f>
        <v>-</v>
      </c>
      <c r="G293" s="23" t="s">
        <v>98</v>
      </c>
      <c r="H293" s="23" t="s">
        <v>9</v>
      </c>
      <c r="I293" s="29">
        <v>3663</v>
      </c>
      <c r="J293" s="7">
        <f t="shared" si="4"/>
        <v>61.764331427430463</v>
      </c>
    </row>
    <row r="294" spans="5:10" x14ac:dyDescent="0.25">
      <c r="E294" s="6" t="s">
        <v>63</v>
      </c>
      <c r="F294" s="30" t="str">
        <f>IFERROR(+VLOOKUP(G294,EMPRESAS!B:C,2,0),"-")</f>
        <v>-</v>
      </c>
      <c r="G294" s="23" t="s">
        <v>98</v>
      </c>
      <c r="H294" s="23" t="s">
        <v>7</v>
      </c>
      <c r="I294" s="29">
        <v>1584</v>
      </c>
      <c r="J294" s="7">
        <f t="shared" si="4"/>
        <v>32.425632776282661</v>
      </c>
    </row>
    <row r="295" spans="5:10" x14ac:dyDescent="0.25">
      <c r="E295" s="6" t="s">
        <v>63</v>
      </c>
      <c r="F295" s="30" t="str">
        <f>IFERROR(+VLOOKUP(G295,EMPRESAS!B:C,2,0),"-")</f>
        <v>-</v>
      </c>
      <c r="G295" s="23" t="s">
        <v>98</v>
      </c>
      <c r="H295" s="23" t="s">
        <v>3</v>
      </c>
      <c r="I295" s="29">
        <v>864885</v>
      </c>
      <c r="J295" s="7">
        <f t="shared" si="4"/>
        <v>0</v>
      </c>
    </row>
    <row r="296" spans="5:10" x14ac:dyDescent="0.25">
      <c r="E296" s="6" t="s">
        <v>63</v>
      </c>
      <c r="F296" s="30" t="str">
        <f>IFERROR(+VLOOKUP(G296,EMPRESAS!B:C,2,0),"-")</f>
        <v>-</v>
      </c>
      <c r="G296" s="23" t="s">
        <v>98</v>
      </c>
      <c r="H296" s="23" t="s">
        <v>8</v>
      </c>
      <c r="I296" s="29">
        <v>12650</v>
      </c>
      <c r="J296" s="7">
        <f t="shared" si="4"/>
        <v>0</v>
      </c>
    </row>
    <row r="297" spans="5:10" x14ac:dyDescent="0.25">
      <c r="E297" s="6" t="s">
        <v>63</v>
      </c>
      <c r="F297" s="30" t="str">
        <f>IFERROR(+VLOOKUP(G297,EMPRESAS!B:C,2,0),"-")</f>
        <v>MAINSTREAM_HUEMUL</v>
      </c>
      <c r="G297" s="23" t="s">
        <v>99</v>
      </c>
      <c r="H297" s="23" t="s">
        <v>6</v>
      </c>
      <c r="I297" s="29">
        <v>1943444</v>
      </c>
      <c r="J297" s="7">
        <f t="shared" si="4"/>
        <v>0</v>
      </c>
    </row>
    <row r="298" spans="5:10" x14ac:dyDescent="0.25">
      <c r="E298" s="6" t="s">
        <v>63</v>
      </c>
      <c r="F298" s="30" t="str">
        <f>IFERROR(+VLOOKUP(G298,EMPRESAS!B:C,2,0),"-")</f>
        <v>MAINSTREAM_HUEMUL</v>
      </c>
      <c r="G298" s="23" t="s">
        <v>99</v>
      </c>
      <c r="H298" s="23" t="s">
        <v>4</v>
      </c>
      <c r="I298" s="29">
        <v>1801628</v>
      </c>
      <c r="J298" s="7">
        <f t="shared" si="4"/>
        <v>0</v>
      </c>
    </row>
    <row r="299" spans="5:10" x14ac:dyDescent="0.25">
      <c r="E299" s="6" t="s">
        <v>63</v>
      </c>
      <c r="F299" s="30" t="str">
        <f>IFERROR(+VLOOKUP(G299,EMPRESAS!B:C,2,0),"-")</f>
        <v>MAINSTREAM_HUEMUL</v>
      </c>
      <c r="G299" s="23" t="s">
        <v>99</v>
      </c>
      <c r="H299" s="23" t="s">
        <v>5</v>
      </c>
      <c r="I299" s="29">
        <v>3854262</v>
      </c>
      <c r="J299" s="7">
        <f t="shared" si="4"/>
        <v>0</v>
      </c>
    </row>
    <row r="300" spans="5:10" x14ac:dyDescent="0.25">
      <c r="E300" s="6" t="s">
        <v>63</v>
      </c>
      <c r="F300" s="30" t="str">
        <f>IFERROR(+VLOOKUP(G300,EMPRESAS!B:C,2,0),"-")</f>
        <v>MAINSTREAM_HUEMUL</v>
      </c>
      <c r="G300" s="23" t="s">
        <v>99</v>
      </c>
      <c r="H300" s="23" t="s">
        <v>9</v>
      </c>
      <c r="I300" s="29">
        <v>6249</v>
      </c>
      <c r="J300" s="7">
        <f t="shared" si="4"/>
        <v>105.36863420420774</v>
      </c>
    </row>
    <row r="301" spans="5:10" x14ac:dyDescent="0.25">
      <c r="E301" s="6" t="s">
        <v>63</v>
      </c>
      <c r="F301" s="30" t="str">
        <f>IFERROR(+VLOOKUP(G301,EMPRESAS!B:C,2,0),"-")</f>
        <v>MAINSTREAM_HUEMUL</v>
      </c>
      <c r="G301" s="23" t="s">
        <v>99</v>
      </c>
      <c r="H301" s="23" t="s">
        <v>7</v>
      </c>
      <c r="I301" s="29">
        <v>2702</v>
      </c>
      <c r="J301" s="7">
        <f t="shared" si="4"/>
        <v>55.311906415098328</v>
      </c>
    </row>
    <row r="302" spans="5:10" x14ac:dyDescent="0.25">
      <c r="E302" s="6" t="s">
        <v>63</v>
      </c>
      <c r="F302" s="30" t="str">
        <f>IFERROR(+VLOOKUP(G302,EMPRESAS!B:C,2,0),"-")</f>
        <v>MAINSTREAM_HUEMUL</v>
      </c>
      <c r="G302" s="23" t="s">
        <v>99</v>
      </c>
      <c r="H302" s="23" t="s">
        <v>3</v>
      </c>
      <c r="I302" s="29">
        <v>1475393</v>
      </c>
      <c r="J302" s="7">
        <f t="shared" si="4"/>
        <v>0</v>
      </c>
    </row>
    <row r="303" spans="5:10" x14ac:dyDescent="0.25">
      <c r="E303" s="6" t="s">
        <v>63</v>
      </c>
      <c r="F303" s="30" t="str">
        <f>IFERROR(+VLOOKUP(G303,EMPRESAS!B:C,2,0),"-")</f>
        <v>MAINSTREAM_HUEMUL</v>
      </c>
      <c r="G303" s="23" t="s">
        <v>99</v>
      </c>
      <c r="H303" s="23" t="s">
        <v>8</v>
      </c>
      <c r="I303" s="29">
        <v>21580</v>
      </c>
      <c r="J303" s="7">
        <f t="shared" si="4"/>
        <v>0</v>
      </c>
    </row>
    <row r="304" spans="5:10" x14ac:dyDescent="0.25">
      <c r="E304" s="6" t="s">
        <v>63</v>
      </c>
      <c r="F304" s="30" t="str">
        <f>IFERROR(+VLOOKUP(G304,EMPRESAS!B:C,2,0),"-")</f>
        <v>-</v>
      </c>
      <c r="G304" s="23" t="s">
        <v>100</v>
      </c>
      <c r="H304" s="23" t="s">
        <v>6</v>
      </c>
      <c r="I304" s="29">
        <v>1340300</v>
      </c>
      <c r="J304" s="7">
        <f t="shared" si="4"/>
        <v>0</v>
      </c>
    </row>
    <row r="305" spans="5:10" x14ac:dyDescent="0.25">
      <c r="E305" s="6" t="s">
        <v>63</v>
      </c>
      <c r="F305" s="30" t="str">
        <f>IFERROR(+VLOOKUP(G305,EMPRESAS!B:C,2,0),"-")</f>
        <v>-</v>
      </c>
      <c r="G305" s="23" t="s">
        <v>100</v>
      </c>
      <c r="H305" s="23" t="s">
        <v>4</v>
      </c>
      <c r="I305" s="29">
        <v>1242497</v>
      </c>
      <c r="J305" s="7">
        <f t="shared" si="4"/>
        <v>0</v>
      </c>
    </row>
    <row r="306" spans="5:10" x14ac:dyDescent="0.25">
      <c r="E306" s="6" t="s">
        <v>63</v>
      </c>
      <c r="F306" s="30" t="str">
        <f>IFERROR(+VLOOKUP(G306,EMPRESAS!B:C,2,0),"-")</f>
        <v>-</v>
      </c>
      <c r="G306" s="23" t="s">
        <v>100</v>
      </c>
      <c r="H306" s="23" t="s">
        <v>5</v>
      </c>
      <c r="I306" s="29">
        <v>2658100</v>
      </c>
      <c r="J306" s="7">
        <f t="shared" si="4"/>
        <v>0</v>
      </c>
    </row>
    <row r="307" spans="5:10" x14ac:dyDescent="0.25">
      <c r="E307" s="6" t="s">
        <v>63</v>
      </c>
      <c r="F307" s="30" t="str">
        <f>IFERROR(+VLOOKUP(G307,EMPRESAS!B:C,2,0),"-")</f>
        <v>-</v>
      </c>
      <c r="G307" s="23" t="s">
        <v>100</v>
      </c>
      <c r="H307" s="23" t="s">
        <v>9</v>
      </c>
      <c r="I307" s="29">
        <v>4310</v>
      </c>
      <c r="J307" s="7">
        <f t="shared" si="4"/>
        <v>72.673837961295462</v>
      </c>
    </row>
    <row r="308" spans="5:10" x14ac:dyDescent="0.25">
      <c r="E308" s="6" t="s">
        <v>63</v>
      </c>
      <c r="F308" s="30" t="str">
        <f>IFERROR(+VLOOKUP(G308,EMPRESAS!B:C,2,0),"-")</f>
        <v>-</v>
      </c>
      <c r="G308" s="23" t="s">
        <v>100</v>
      </c>
      <c r="H308" s="23" t="s">
        <v>7</v>
      </c>
      <c r="I308" s="29">
        <v>1863</v>
      </c>
      <c r="J308" s="7">
        <f t="shared" si="4"/>
        <v>38.136965822105175</v>
      </c>
    </row>
    <row r="309" spans="5:10" x14ac:dyDescent="0.25">
      <c r="E309" s="6" t="s">
        <v>63</v>
      </c>
      <c r="F309" s="30" t="str">
        <f>IFERROR(+VLOOKUP(G309,EMPRESAS!B:C,2,0),"-")</f>
        <v>-</v>
      </c>
      <c r="G309" s="23" t="s">
        <v>100</v>
      </c>
      <c r="H309" s="23" t="s">
        <v>3</v>
      </c>
      <c r="I309" s="29">
        <v>1017508</v>
      </c>
      <c r="J309" s="7">
        <f t="shared" si="4"/>
        <v>0</v>
      </c>
    </row>
    <row r="310" spans="5:10" x14ac:dyDescent="0.25">
      <c r="E310" s="6" t="s">
        <v>63</v>
      </c>
      <c r="F310" s="30" t="str">
        <f>IFERROR(+VLOOKUP(G310,EMPRESAS!B:C,2,0),"-")</f>
        <v>-</v>
      </c>
      <c r="G310" s="23" t="s">
        <v>100</v>
      </c>
      <c r="H310" s="23" t="s">
        <v>8</v>
      </c>
      <c r="I310" s="29">
        <v>14883</v>
      </c>
      <c r="J310" s="7">
        <f t="shared" si="4"/>
        <v>0</v>
      </c>
    </row>
    <row r="311" spans="5:10" x14ac:dyDescent="0.25">
      <c r="E311" s="6" t="s">
        <v>63</v>
      </c>
      <c r="F311" s="30" t="str">
        <f>IFERROR(+VLOOKUP(G311,EMPRESAS!B:C,2,0),"-")</f>
        <v>OPDENERGY</v>
      </c>
      <c r="G311" s="23" t="s">
        <v>101</v>
      </c>
      <c r="H311" s="23" t="s">
        <v>6</v>
      </c>
      <c r="I311" s="29">
        <v>536122</v>
      </c>
      <c r="J311" s="7">
        <f t="shared" si="4"/>
        <v>0</v>
      </c>
    </row>
    <row r="312" spans="5:10" x14ac:dyDescent="0.25">
      <c r="E312" s="6" t="s">
        <v>63</v>
      </c>
      <c r="F312" s="30" t="str">
        <f>IFERROR(+VLOOKUP(G312,EMPRESAS!B:C,2,0),"-")</f>
        <v>OPDENERGY</v>
      </c>
      <c r="G312" s="23" t="s">
        <v>101</v>
      </c>
      <c r="H312" s="23" t="s">
        <v>4</v>
      </c>
      <c r="I312" s="29">
        <v>497000</v>
      </c>
      <c r="J312" s="7">
        <f t="shared" si="4"/>
        <v>0</v>
      </c>
    </row>
    <row r="313" spans="5:10" x14ac:dyDescent="0.25">
      <c r="E313" s="6" t="s">
        <v>63</v>
      </c>
      <c r="F313" s="30" t="str">
        <f>IFERROR(+VLOOKUP(G313,EMPRESAS!B:C,2,0),"-")</f>
        <v>OPDENERGY</v>
      </c>
      <c r="G313" s="23" t="s">
        <v>101</v>
      </c>
      <c r="H313" s="23" t="s">
        <v>5</v>
      </c>
      <c r="I313" s="29">
        <v>1063243</v>
      </c>
      <c r="J313" s="7">
        <f t="shared" si="4"/>
        <v>0</v>
      </c>
    </row>
    <row r="314" spans="5:10" x14ac:dyDescent="0.25">
      <c r="E314" s="6" t="s">
        <v>63</v>
      </c>
      <c r="F314" s="30" t="str">
        <f>IFERROR(+VLOOKUP(G314,EMPRESAS!B:C,2,0),"-")</f>
        <v>OPDENERGY</v>
      </c>
      <c r="G314" s="23" t="s">
        <v>101</v>
      </c>
      <c r="H314" s="23" t="s">
        <v>9</v>
      </c>
      <c r="I314" s="29">
        <v>1724</v>
      </c>
      <c r="J314" s="7">
        <f t="shared" si="4"/>
        <v>29.069535184518188</v>
      </c>
    </row>
    <row r="315" spans="5:10" x14ac:dyDescent="0.25">
      <c r="E315" s="6" t="s">
        <v>63</v>
      </c>
      <c r="F315" s="30" t="str">
        <f>IFERROR(+VLOOKUP(G315,EMPRESAS!B:C,2,0),"-")</f>
        <v>OPDENERGY</v>
      </c>
      <c r="G315" s="23" t="s">
        <v>101</v>
      </c>
      <c r="H315" s="23" t="s">
        <v>7</v>
      </c>
      <c r="I315" s="29">
        <v>745</v>
      </c>
      <c r="J315" s="7">
        <f t="shared" si="4"/>
        <v>15.250692183289509</v>
      </c>
    </row>
    <row r="316" spans="5:10" x14ac:dyDescent="0.25">
      <c r="E316" s="6" t="s">
        <v>63</v>
      </c>
      <c r="F316" s="30" t="str">
        <f>IFERROR(+VLOOKUP(G316,EMPRESAS!B:C,2,0),"-")</f>
        <v>OPDENERGY</v>
      </c>
      <c r="G316" s="23" t="s">
        <v>101</v>
      </c>
      <c r="H316" s="23" t="s">
        <v>3</v>
      </c>
      <c r="I316" s="29">
        <v>407004</v>
      </c>
      <c r="J316" s="7">
        <f t="shared" si="4"/>
        <v>0</v>
      </c>
    </row>
    <row r="317" spans="5:10" x14ac:dyDescent="0.25">
      <c r="E317" s="6" t="s">
        <v>63</v>
      </c>
      <c r="F317" s="30" t="str">
        <f>IFERROR(+VLOOKUP(G317,EMPRESAS!B:C,2,0),"-")</f>
        <v>OPDENERGY</v>
      </c>
      <c r="G317" s="23" t="s">
        <v>101</v>
      </c>
      <c r="H317" s="23" t="s">
        <v>8</v>
      </c>
      <c r="I317" s="29">
        <v>5953</v>
      </c>
      <c r="J317" s="7">
        <f t="shared" si="4"/>
        <v>0</v>
      </c>
    </row>
    <row r="318" spans="5:10" x14ac:dyDescent="0.25">
      <c r="E318" s="6" t="s">
        <v>63</v>
      </c>
      <c r="F318" s="30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1608369</v>
      </c>
      <c r="J318" s="7">
        <f t="shared" si="4"/>
        <v>0</v>
      </c>
    </row>
    <row r="319" spans="5:10" x14ac:dyDescent="0.25">
      <c r="E319" s="6" t="s">
        <v>63</v>
      </c>
      <c r="F319" s="30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1491004</v>
      </c>
      <c r="J319" s="7">
        <f t="shared" si="4"/>
        <v>0</v>
      </c>
    </row>
    <row r="320" spans="5:10" x14ac:dyDescent="0.25">
      <c r="E320" s="6" t="s">
        <v>63</v>
      </c>
      <c r="F320" s="30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3189737</v>
      </c>
      <c r="J320" s="7">
        <f t="shared" si="4"/>
        <v>0</v>
      </c>
    </row>
    <row r="321" spans="5:10" x14ac:dyDescent="0.25">
      <c r="E321" s="6" t="s">
        <v>63</v>
      </c>
      <c r="F321" s="30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5172</v>
      </c>
      <c r="J321" s="7">
        <f t="shared" si="4"/>
        <v>87.208605553554563</v>
      </c>
    </row>
    <row r="322" spans="5:10" x14ac:dyDescent="0.25">
      <c r="E322" s="6" t="s">
        <v>63</v>
      </c>
      <c r="F322" s="30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2236</v>
      </c>
      <c r="J322" s="7">
        <f t="shared" si="4"/>
        <v>45.772547277631332</v>
      </c>
    </row>
    <row r="323" spans="5:10" x14ac:dyDescent="0.25">
      <c r="E323" s="6" t="s">
        <v>63</v>
      </c>
      <c r="F323" s="30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1221016</v>
      </c>
      <c r="J323" s="7">
        <f t="shared" si="4"/>
        <v>0</v>
      </c>
    </row>
    <row r="324" spans="5:10" x14ac:dyDescent="0.25">
      <c r="E324" s="6" t="s">
        <v>63</v>
      </c>
      <c r="F324" s="30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17859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0" t="str">
        <f>IFERROR(+VLOOKUP(G325,EMPRESAS!B:C,2,0),"-")</f>
        <v>BESALCO</v>
      </c>
      <c r="G325" s="23" t="s">
        <v>103</v>
      </c>
      <c r="H325" s="23" t="s">
        <v>6</v>
      </c>
      <c r="I325" s="29">
        <v>32414</v>
      </c>
      <c r="J325" s="7">
        <f t="shared" si="5"/>
        <v>0</v>
      </c>
    </row>
    <row r="326" spans="5:10" x14ac:dyDescent="0.25">
      <c r="E326" s="6" t="s">
        <v>63</v>
      </c>
      <c r="F326" s="30" t="str">
        <f>IFERROR(+VLOOKUP(G326,EMPRESAS!B:C,2,0),"-")</f>
        <v>BESALCO</v>
      </c>
      <c r="G326" s="23" t="s">
        <v>103</v>
      </c>
      <c r="H326" s="23" t="s">
        <v>4</v>
      </c>
      <c r="I326" s="29">
        <v>30009</v>
      </c>
      <c r="J326" s="7">
        <f t="shared" si="5"/>
        <v>0</v>
      </c>
    </row>
    <row r="327" spans="5:10" x14ac:dyDescent="0.25">
      <c r="E327" s="6" t="s">
        <v>63</v>
      </c>
      <c r="F327" s="30" t="str">
        <f>IFERROR(+VLOOKUP(G327,EMPRESAS!B:C,2,0),"-")</f>
        <v>BESALCO</v>
      </c>
      <c r="G327" s="23" t="s">
        <v>103</v>
      </c>
      <c r="H327" s="23" t="s">
        <v>5</v>
      </c>
      <c r="I327" s="29">
        <v>65058</v>
      </c>
      <c r="J327" s="7">
        <f t="shared" si="5"/>
        <v>0</v>
      </c>
    </row>
    <row r="328" spans="5:10" x14ac:dyDescent="0.25">
      <c r="E328" s="6" t="s">
        <v>63</v>
      </c>
      <c r="F328" s="30" t="str">
        <f>IFERROR(+VLOOKUP(G328,EMPRESAS!B:C,2,0),"-")</f>
        <v>BESALCO</v>
      </c>
      <c r="G328" s="23" t="s">
        <v>103</v>
      </c>
      <c r="H328" s="23" t="s">
        <v>9</v>
      </c>
      <c r="I328" s="29">
        <v>70</v>
      </c>
      <c r="J328" s="7">
        <f t="shared" si="5"/>
        <v>1.18031755389575</v>
      </c>
    </row>
    <row r="329" spans="5:10" x14ac:dyDescent="0.25">
      <c r="E329" s="6" t="s">
        <v>63</v>
      </c>
      <c r="F329" s="30" t="str">
        <f>IFERROR(+VLOOKUP(G329,EMPRESAS!B:C,2,0),"-")</f>
        <v>BESALCO</v>
      </c>
      <c r="G329" s="23" t="s">
        <v>103</v>
      </c>
      <c r="H329" s="23" t="s">
        <v>7</v>
      </c>
      <c r="I329" s="29">
        <v>30</v>
      </c>
      <c r="J329" s="7">
        <f t="shared" si="5"/>
        <v>0.61412183288414124</v>
      </c>
    </row>
    <row r="330" spans="5:10" x14ac:dyDescent="0.25">
      <c r="E330" s="6" t="s">
        <v>63</v>
      </c>
      <c r="F330" s="30" t="str">
        <f>IFERROR(+VLOOKUP(G330,EMPRESAS!B:C,2,0),"-")</f>
        <v>BESALCO</v>
      </c>
      <c r="G330" s="23" t="s">
        <v>103</v>
      </c>
      <c r="H330" s="23" t="s">
        <v>3</v>
      </c>
      <c r="I330" s="29">
        <v>24218</v>
      </c>
      <c r="J330" s="7">
        <f t="shared" si="5"/>
        <v>0</v>
      </c>
    </row>
    <row r="331" spans="5:10" x14ac:dyDescent="0.25">
      <c r="E331" s="6" t="s">
        <v>63</v>
      </c>
      <c r="F331" s="30" t="str">
        <f>IFERROR(+VLOOKUP(G331,EMPRESAS!B:C,2,0),"-")</f>
        <v>BESALCO</v>
      </c>
      <c r="G331" s="23" t="s">
        <v>103</v>
      </c>
      <c r="H331" s="23" t="s">
        <v>8</v>
      </c>
      <c r="I331" s="29">
        <v>338</v>
      </c>
      <c r="J331" s="7">
        <f t="shared" si="5"/>
        <v>0</v>
      </c>
    </row>
    <row r="332" spans="5:10" x14ac:dyDescent="0.25">
      <c r="E332" s="6" t="s">
        <v>63</v>
      </c>
      <c r="F332" s="30" t="str">
        <f>IFERROR(+VLOOKUP(G332,EMPRESAS!B:C,2,0),"-")</f>
        <v>CABO_LEONES_II</v>
      </c>
      <c r="G332" s="23" t="s">
        <v>104</v>
      </c>
      <c r="H332" s="23" t="s">
        <v>6</v>
      </c>
      <c r="I332" s="29">
        <v>2613587</v>
      </c>
      <c r="J332" s="7">
        <f t="shared" si="5"/>
        <v>0</v>
      </c>
    </row>
    <row r="333" spans="5:10" x14ac:dyDescent="0.25">
      <c r="E333" s="6" t="s">
        <v>63</v>
      </c>
      <c r="F333" s="30" t="str">
        <f>IFERROR(+VLOOKUP(G333,EMPRESAS!B:C,2,0),"-")</f>
        <v>CABO_LEONES_II</v>
      </c>
      <c r="G333" s="23" t="s">
        <v>104</v>
      </c>
      <c r="H333" s="23" t="s">
        <v>4</v>
      </c>
      <c r="I333" s="29">
        <v>2422871</v>
      </c>
      <c r="J333" s="7">
        <f t="shared" si="5"/>
        <v>0</v>
      </c>
    </row>
    <row r="334" spans="5:10" x14ac:dyDescent="0.25">
      <c r="E334" s="6" t="s">
        <v>63</v>
      </c>
      <c r="F334" s="30" t="str">
        <f>IFERROR(+VLOOKUP(G334,EMPRESAS!B:C,2,0),"-")</f>
        <v>CABO_LEONES_II</v>
      </c>
      <c r="G334" s="23" t="s">
        <v>104</v>
      </c>
      <c r="H334" s="23" t="s">
        <v>5</v>
      </c>
      <c r="I334" s="29">
        <v>5183299</v>
      </c>
      <c r="J334" s="7">
        <f t="shared" si="5"/>
        <v>0</v>
      </c>
    </row>
    <row r="335" spans="5:10" x14ac:dyDescent="0.25">
      <c r="E335" s="6" t="s">
        <v>63</v>
      </c>
      <c r="F335" s="30" t="str">
        <f>IFERROR(+VLOOKUP(G335,EMPRESAS!B:C,2,0),"-")</f>
        <v>CABO_LEONES_II</v>
      </c>
      <c r="G335" s="23" t="s">
        <v>104</v>
      </c>
      <c r="H335" s="23" t="s">
        <v>9</v>
      </c>
      <c r="I335" s="29">
        <v>8404</v>
      </c>
      <c r="J335" s="7">
        <f t="shared" si="5"/>
        <v>141.70555318485549</v>
      </c>
    </row>
    <row r="336" spans="5:10" x14ac:dyDescent="0.25">
      <c r="E336" s="6" t="s">
        <v>63</v>
      </c>
      <c r="F336" s="30" t="str">
        <f>IFERROR(+VLOOKUP(G336,EMPRESAS!B:C,2,0),"-")</f>
        <v>CABO_LEONES_II</v>
      </c>
      <c r="G336" s="23" t="s">
        <v>104</v>
      </c>
      <c r="H336" s="23" t="s">
        <v>7</v>
      </c>
      <c r="I336" s="29">
        <v>3634</v>
      </c>
      <c r="J336" s="7">
        <f t="shared" si="5"/>
        <v>74.390624690032311</v>
      </c>
    </row>
    <row r="337" spans="5:10" x14ac:dyDescent="0.25">
      <c r="E337" s="6" t="s">
        <v>63</v>
      </c>
      <c r="F337" s="30" t="str">
        <f>IFERROR(+VLOOKUP(G337,EMPRESAS!B:C,2,0),"-")</f>
        <v>CABO_LEONES_II</v>
      </c>
      <c r="G337" s="23" t="s">
        <v>104</v>
      </c>
      <c r="H337" s="23" t="s">
        <v>3</v>
      </c>
      <c r="I337" s="29">
        <v>1984142</v>
      </c>
      <c r="J337" s="7">
        <f t="shared" si="5"/>
        <v>0</v>
      </c>
    </row>
    <row r="338" spans="5:10" x14ac:dyDescent="0.25">
      <c r="E338" s="6" t="s">
        <v>63</v>
      </c>
      <c r="F338" s="30" t="str">
        <f>IFERROR(+VLOOKUP(G338,EMPRESAS!B:C,2,0),"-")</f>
        <v>CABO_LEONES_II</v>
      </c>
      <c r="G338" s="23" t="s">
        <v>104</v>
      </c>
      <c r="H338" s="23" t="s">
        <v>8</v>
      </c>
      <c r="I338" s="29">
        <v>29021</v>
      </c>
      <c r="J338" s="7">
        <f t="shared" si="5"/>
        <v>0</v>
      </c>
    </row>
    <row r="339" spans="5:10" x14ac:dyDescent="0.25">
      <c r="E339" s="6" t="s">
        <v>63</v>
      </c>
      <c r="F339" s="30" t="str">
        <f>IFERROR(+VLOOKUP(G339,EMPRESAS!B:C,2,0),"-")</f>
        <v>CABO_LEONES_III</v>
      </c>
      <c r="G339" s="23" t="s">
        <v>105</v>
      </c>
      <c r="H339" s="23" t="s">
        <v>6</v>
      </c>
      <c r="I339" s="29">
        <v>196903</v>
      </c>
      <c r="J339" s="7">
        <f t="shared" si="5"/>
        <v>0</v>
      </c>
    </row>
    <row r="340" spans="5:10" x14ac:dyDescent="0.25">
      <c r="E340" s="6" t="s">
        <v>63</v>
      </c>
      <c r="F340" s="30" t="str">
        <f>IFERROR(+VLOOKUP(G340,EMPRESAS!B:C,2,0),"-")</f>
        <v>CABO_LEONES_III</v>
      </c>
      <c r="G340" s="23" t="s">
        <v>105</v>
      </c>
      <c r="H340" s="23" t="s">
        <v>4</v>
      </c>
      <c r="I340" s="29">
        <v>182790</v>
      </c>
      <c r="J340" s="7">
        <f t="shared" si="5"/>
        <v>0</v>
      </c>
    </row>
    <row r="341" spans="5:10" x14ac:dyDescent="0.25">
      <c r="E341" s="6" t="s">
        <v>63</v>
      </c>
      <c r="F341" s="30" t="str">
        <f>IFERROR(+VLOOKUP(G341,EMPRESAS!B:C,2,0),"-")</f>
        <v>CABO_LEONES_III</v>
      </c>
      <c r="G341" s="23" t="s">
        <v>105</v>
      </c>
      <c r="H341" s="23" t="s">
        <v>5</v>
      </c>
      <c r="I341" s="29">
        <v>392178</v>
      </c>
      <c r="J341" s="7">
        <f t="shared" si="5"/>
        <v>0</v>
      </c>
    </row>
    <row r="342" spans="5:10" x14ac:dyDescent="0.25">
      <c r="E342" s="6" t="s">
        <v>63</v>
      </c>
      <c r="F342" s="30" t="str">
        <f>IFERROR(+VLOOKUP(G342,EMPRESAS!B:C,2,0),"-")</f>
        <v>CABO_LEONES_III</v>
      </c>
      <c r="G342" s="23" t="s">
        <v>105</v>
      </c>
      <c r="H342" s="23" t="s">
        <v>9</v>
      </c>
      <c r="I342" s="29">
        <v>543</v>
      </c>
      <c r="J342" s="7">
        <f t="shared" si="5"/>
        <v>9.1558918823627469</v>
      </c>
    </row>
    <row r="343" spans="5:10" x14ac:dyDescent="0.25">
      <c r="E343" s="6" t="s">
        <v>63</v>
      </c>
      <c r="F343" s="30" t="str">
        <f>IFERROR(+VLOOKUP(G343,EMPRESAS!B:C,2,0),"-")</f>
        <v>CABO_LEONES_III</v>
      </c>
      <c r="G343" s="23" t="s">
        <v>105</v>
      </c>
      <c r="H343" s="23" t="s">
        <v>7</v>
      </c>
      <c r="I343" s="29">
        <v>233</v>
      </c>
      <c r="J343" s="7">
        <f t="shared" si="5"/>
        <v>4.7696795687334976</v>
      </c>
    </row>
    <row r="344" spans="5:10" x14ac:dyDescent="0.25">
      <c r="E344" s="6" t="s">
        <v>63</v>
      </c>
      <c r="F344" s="30" t="str">
        <f>IFERROR(+VLOOKUP(G344,EMPRESAS!B:C,2,0),"-")</f>
        <v>CABO_LEONES_III</v>
      </c>
      <c r="G344" s="23" t="s">
        <v>105</v>
      </c>
      <c r="H344" s="23" t="s">
        <v>3</v>
      </c>
      <c r="I344" s="29">
        <v>150327</v>
      </c>
      <c r="J344" s="7">
        <f t="shared" si="5"/>
        <v>0</v>
      </c>
    </row>
    <row r="345" spans="5:10" x14ac:dyDescent="0.25">
      <c r="E345" s="6" t="s">
        <v>63</v>
      </c>
      <c r="F345" s="30" t="str">
        <f>IFERROR(+VLOOKUP(G345,EMPRESAS!B:C,2,0),"-")</f>
        <v>CABO_LEONES_III</v>
      </c>
      <c r="G345" s="23" t="s">
        <v>105</v>
      </c>
      <c r="H345" s="23" t="s">
        <v>8</v>
      </c>
      <c r="I345" s="29">
        <v>2096</v>
      </c>
      <c r="J345" s="7">
        <f t="shared" si="5"/>
        <v>0</v>
      </c>
    </row>
    <row r="346" spans="5:10" x14ac:dyDescent="0.25">
      <c r="E346" s="6" t="s">
        <v>63</v>
      </c>
      <c r="F346" s="30" t="str">
        <f>IFERROR(+VLOOKUP(G346,EMPRESAS!B:C,2,0),"-")</f>
        <v>CABO_LEONES_III</v>
      </c>
      <c r="G346" s="23" t="s">
        <v>106</v>
      </c>
      <c r="H346" s="23" t="s">
        <v>6</v>
      </c>
      <c r="I346" s="29">
        <v>194371</v>
      </c>
      <c r="J346" s="7">
        <f t="shared" si="5"/>
        <v>0</v>
      </c>
    </row>
    <row r="347" spans="5:10" x14ac:dyDescent="0.25">
      <c r="E347" s="6" t="s">
        <v>63</v>
      </c>
      <c r="F347" s="30" t="str">
        <f>IFERROR(+VLOOKUP(G347,EMPRESAS!B:C,2,0),"-")</f>
        <v>CABO_LEONES_III</v>
      </c>
      <c r="G347" s="23" t="s">
        <v>106</v>
      </c>
      <c r="H347" s="23" t="s">
        <v>4</v>
      </c>
      <c r="I347" s="29">
        <v>179953</v>
      </c>
      <c r="J347" s="7">
        <f t="shared" si="5"/>
        <v>0</v>
      </c>
    </row>
    <row r="348" spans="5:10" x14ac:dyDescent="0.25">
      <c r="E348" s="6" t="s">
        <v>63</v>
      </c>
      <c r="F348" s="30" t="str">
        <f>IFERROR(+VLOOKUP(G348,EMPRESAS!B:C,2,0),"-")</f>
        <v>CABO_LEONES_III</v>
      </c>
      <c r="G348" s="23" t="s">
        <v>106</v>
      </c>
      <c r="H348" s="23" t="s">
        <v>5</v>
      </c>
      <c r="I348" s="29">
        <v>390125</v>
      </c>
      <c r="J348" s="7">
        <f t="shared" si="5"/>
        <v>0</v>
      </c>
    </row>
    <row r="349" spans="5:10" x14ac:dyDescent="0.25">
      <c r="E349" s="6" t="s">
        <v>63</v>
      </c>
      <c r="F349" s="30" t="str">
        <f>IFERROR(+VLOOKUP(G349,EMPRESAS!B:C,2,0),"-")</f>
        <v>CABO_LEONES_III</v>
      </c>
      <c r="G349" s="23" t="s">
        <v>106</v>
      </c>
      <c r="H349" s="23" t="s">
        <v>9</v>
      </c>
      <c r="I349" s="29">
        <v>418</v>
      </c>
      <c r="J349" s="7">
        <f t="shared" si="5"/>
        <v>7.0481819646917652</v>
      </c>
    </row>
    <row r="350" spans="5:10" x14ac:dyDescent="0.25">
      <c r="E350" s="6" t="s">
        <v>63</v>
      </c>
      <c r="F350" s="30" t="str">
        <f>IFERROR(+VLOOKUP(G350,EMPRESAS!B:C,2,0),"-")</f>
        <v>CABO_LEONES_III</v>
      </c>
      <c r="G350" s="23" t="s">
        <v>106</v>
      </c>
      <c r="H350" s="23" t="s">
        <v>7</v>
      </c>
      <c r="I350" s="29">
        <v>182</v>
      </c>
      <c r="J350" s="7">
        <f t="shared" si="5"/>
        <v>3.7256724528304574</v>
      </c>
    </row>
    <row r="351" spans="5:10" x14ac:dyDescent="0.25">
      <c r="E351" s="6" t="s">
        <v>63</v>
      </c>
      <c r="F351" s="30" t="str">
        <f>IFERROR(+VLOOKUP(G351,EMPRESAS!B:C,2,0),"-")</f>
        <v>CABO_LEONES_III</v>
      </c>
      <c r="G351" s="23" t="s">
        <v>106</v>
      </c>
      <c r="H351" s="23" t="s">
        <v>3</v>
      </c>
      <c r="I351" s="29">
        <v>145227</v>
      </c>
      <c r="J351" s="7">
        <f t="shared" si="5"/>
        <v>0</v>
      </c>
    </row>
    <row r="352" spans="5:10" x14ac:dyDescent="0.25">
      <c r="E352" s="6" t="s">
        <v>63</v>
      </c>
      <c r="F352" s="30" t="str">
        <f>IFERROR(+VLOOKUP(G352,EMPRESAS!B:C,2,0),"-")</f>
        <v>CABO_LEONES_III</v>
      </c>
      <c r="G352" s="23" t="s">
        <v>106</v>
      </c>
      <c r="H352" s="23" t="s">
        <v>8</v>
      </c>
      <c r="I352" s="29">
        <v>2025</v>
      </c>
      <c r="J352" s="7">
        <f t="shared" si="5"/>
        <v>0</v>
      </c>
    </row>
    <row r="353" spans="5:10" x14ac:dyDescent="0.25">
      <c r="E353" s="6" t="s">
        <v>63</v>
      </c>
      <c r="F353" s="30" t="str">
        <f>IFERROR(+VLOOKUP(G353,EMPRESAS!B:C,2,0),"-")</f>
        <v>PE_CABO_LEONES</v>
      </c>
      <c r="G353" s="23" t="s">
        <v>107</v>
      </c>
      <c r="H353" s="23" t="s">
        <v>6</v>
      </c>
      <c r="I353" s="29">
        <v>59067</v>
      </c>
      <c r="J353" s="7">
        <f t="shared" si="5"/>
        <v>0</v>
      </c>
    </row>
    <row r="354" spans="5:10" x14ac:dyDescent="0.25">
      <c r="E354" s="6" t="s">
        <v>63</v>
      </c>
      <c r="F354" s="30" t="str">
        <f>IFERROR(+VLOOKUP(G354,EMPRESAS!B:C,2,0),"-")</f>
        <v>PE_CABO_LEONES</v>
      </c>
      <c r="G354" s="23" t="s">
        <v>107</v>
      </c>
      <c r="H354" s="23" t="s">
        <v>4</v>
      </c>
      <c r="I354" s="29">
        <v>54834</v>
      </c>
      <c r="J354" s="7">
        <f t="shared" si="5"/>
        <v>0</v>
      </c>
    </row>
    <row r="355" spans="5:10" x14ac:dyDescent="0.25">
      <c r="E355" s="6" t="s">
        <v>63</v>
      </c>
      <c r="F355" s="30" t="str">
        <f>IFERROR(+VLOOKUP(G355,EMPRESAS!B:C,2,0),"-")</f>
        <v>PE_CABO_LEONES</v>
      </c>
      <c r="G355" s="23" t="s">
        <v>107</v>
      </c>
      <c r="H355" s="23" t="s">
        <v>5</v>
      </c>
      <c r="I355" s="29">
        <v>117646</v>
      </c>
      <c r="J355" s="7">
        <f t="shared" si="5"/>
        <v>0</v>
      </c>
    </row>
    <row r="356" spans="5:10" x14ac:dyDescent="0.25">
      <c r="E356" s="6" t="s">
        <v>63</v>
      </c>
      <c r="F356" s="30" t="str">
        <f>IFERROR(+VLOOKUP(G356,EMPRESAS!B:C,2,0),"-")</f>
        <v>PE_CABO_LEONES</v>
      </c>
      <c r="G356" s="23" t="s">
        <v>107</v>
      </c>
      <c r="H356" s="23" t="s">
        <v>9</v>
      </c>
      <c r="I356" s="29">
        <v>163</v>
      </c>
      <c r="J356" s="7">
        <f t="shared" si="5"/>
        <v>2.7484537326429606</v>
      </c>
    </row>
    <row r="357" spans="5:10" x14ac:dyDescent="0.25">
      <c r="E357" s="6" t="s">
        <v>63</v>
      </c>
      <c r="F357" s="30" t="str">
        <f>IFERROR(+VLOOKUP(G357,EMPRESAS!B:C,2,0),"-")</f>
        <v>PE_CABO_LEONES</v>
      </c>
      <c r="G357" s="23" t="s">
        <v>107</v>
      </c>
      <c r="H357" s="23" t="s">
        <v>7</v>
      </c>
      <c r="I357" s="29">
        <v>70</v>
      </c>
      <c r="J357" s="7">
        <f t="shared" si="5"/>
        <v>1.4329509433963297</v>
      </c>
    </row>
    <row r="358" spans="5:10" x14ac:dyDescent="0.25">
      <c r="E358" s="6" t="s">
        <v>63</v>
      </c>
      <c r="F358" s="30" t="str">
        <f>IFERROR(+VLOOKUP(G358,EMPRESAS!B:C,2,0),"-")</f>
        <v>PE_CABO_LEONES</v>
      </c>
      <c r="G358" s="23" t="s">
        <v>107</v>
      </c>
      <c r="H358" s="23" t="s">
        <v>3</v>
      </c>
      <c r="I358" s="29">
        <v>45095</v>
      </c>
      <c r="J358" s="7">
        <f t="shared" si="5"/>
        <v>0</v>
      </c>
    </row>
    <row r="359" spans="5:10" x14ac:dyDescent="0.25">
      <c r="E359" s="6" t="s">
        <v>63</v>
      </c>
      <c r="F359" s="30" t="str">
        <f>IFERROR(+VLOOKUP(G359,EMPRESAS!B:C,2,0),"-")</f>
        <v>PE_CABO_LEONES</v>
      </c>
      <c r="G359" s="23" t="s">
        <v>107</v>
      </c>
      <c r="H359" s="23" t="s">
        <v>8</v>
      </c>
      <c r="I359" s="29">
        <v>629</v>
      </c>
      <c r="J359" s="7">
        <f t="shared" si="5"/>
        <v>0</v>
      </c>
    </row>
    <row r="360" spans="5:10" x14ac:dyDescent="0.25">
      <c r="E360" s="6" t="s">
        <v>63</v>
      </c>
      <c r="F360" s="30" t="str">
        <f>IFERROR(+VLOOKUP(G360,EMPRESAS!B:C,2,0),"-")</f>
        <v>PE_CABO_LEONES</v>
      </c>
      <c r="G360" s="23" t="s">
        <v>108</v>
      </c>
      <c r="H360" s="23" t="s">
        <v>6</v>
      </c>
      <c r="I360" s="29">
        <v>80990</v>
      </c>
      <c r="J360" s="7">
        <f t="shared" si="5"/>
        <v>0</v>
      </c>
    </row>
    <row r="361" spans="5:10" x14ac:dyDescent="0.25">
      <c r="E361" s="6" t="s">
        <v>63</v>
      </c>
      <c r="F361" s="30" t="str">
        <f>IFERROR(+VLOOKUP(G361,EMPRESAS!B:C,2,0),"-")</f>
        <v>PE_CABO_LEONES</v>
      </c>
      <c r="G361" s="23" t="s">
        <v>108</v>
      </c>
      <c r="H361" s="23" t="s">
        <v>4</v>
      </c>
      <c r="I361" s="29">
        <v>74983</v>
      </c>
      <c r="J361" s="7">
        <f t="shared" si="5"/>
        <v>0</v>
      </c>
    </row>
    <row r="362" spans="5:10" x14ac:dyDescent="0.25">
      <c r="E362" s="6" t="s">
        <v>63</v>
      </c>
      <c r="F362" s="30" t="str">
        <f>IFERROR(+VLOOKUP(G362,EMPRESAS!B:C,2,0),"-")</f>
        <v>PE_CABO_LEONES</v>
      </c>
      <c r="G362" s="23" t="s">
        <v>108</v>
      </c>
      <c r="H362" s="23" t="s">
        <v>5</v>
      </c>
      <c r="I362" s="29">
        <v>162557</v>
      </c>
      <c r="J362" s="7">
        <f t="shared" si="5"/>
        <v>0</v>
      </c>
    </row>
    <row r="363" spans="5:10" x14ac:dyDescent="0.25">
      <c r="E363" s="6" t="s">
        <v>63</v>
      </c>
      <c r="F363" s="30" t="str">
        <f>IFERROR(+VLOOKUP(G363,EMPRESAS!B:C,2,0),"-")</f>
        <v>PE_CABO_LEONES</v>
      </c>
      <c r="G363" s="23" t="s">
        <v>108</v>
      </c>
      <c r="H363" s="23" t="s">
        <v>9</v>
      </c>
      <c r="I363" s="29">
        <v>174</v>
      </c>
      <c r="J363" s="7">
        <f t="shared" si="5"/>
        <v>2.933932205398007</v>
      </c>
    </row>
    <row r="364" spans="5:10" x14ac:dyDescent="0.25">
      <c r="E364" s="6" t="s">
        <v>63</v>
      </c>
      <c r="F364" s="30" t="str">
        <f>IFERROR(+VLOOKUP(G364,EMPRESAS!B:C,2,0),"-")</f>
        <v>PE_CABO_LEONES</v>
      </c>
      <c r="G364" s="23" t="s">
        <v>108</v>
      </c>
      <c r="H364" s="23" t="s">
        <v>7</v>
      </c>
      <c r="I364" s="29">
        <v>76</v>
      </c>
      <c r="J364" s="7">
        <f t="shared" si="5"/>
        <v>1.5557753099731582</v>
      </c>
    </row>
    <row r="365" spans="5:10" x14ac:dyDescent="0.25">
      <c r="E365" s="6" t="s">
        <v>63</v>
      </c>
      <c r="F365" s="30" t="str">
        <f>IFERROR(+VLOOKUP(G365,EMPRESAS!B:C,2,0),"-")</f>
        <v>PE_CABO_LEONES</v>
      </c>
      <c r="G365" s="23" t="s">
        <v>108</v>
      </c>
      <c r="H365" s="23" t="s">
        <v>3</v>
      </c>
      <c r="I365" s="29">
        <v>60513</v>
      </c>
      <c r="J365" s="7">
        <f t="shared" si="5"/>
        <v>0</v>
      </c>
    </row>
    <row r="366" spans="5:10" x14ac:dyDescent="0.25">
      <c r="E366" s="6" t="s">
        <v>63</v>
      </c>
      <c r="F366" s="30" t="str">
        <f>IFERROR(+VLOOKUP(G366,EMPRESAS!B:C,2,0),"-")</f>
        <v>PE_CABO_LEONES</v>
      </c>
      <c r="G366" s="23" t="s">
        <v>108</v>
      </c>
      <c r="H366" s="23" t="s">
        <v>8</v>
      </c>
      <c r="I366" s="29">
        <v>844</v>
      </c>
      <c r="J366" s="7">
        <f t="shared" si="5"/>
        <v>0</v>
      </c>
    </row>
    <row r="367" spans="5:10" x14ac:dyDescent="0.25">
      <c r="E367" s="6" t="s">
        <v>63</v>
      </c>
      <c r="F367" s="30" t="str">
        <f>IFERROR(+VLOOKUP(G367,EMPRESAS!B:C,2,0),"-")</f>
        <v>MARIA_ELENA</v>
      </c>
      <c r="G367" s="23" t="s">
        <v>109</v>
      </c>
      <c r="H367" s="23" t="s">
        <v>6</v>
      </c>
      <c r="I367" s="29">
        <v>871584</v>
      </c>
      <c r="J367" s="7">
        <f t="shared" si="5"/>
        <v>0</v>
      </c>
    </row>
    <row r="368" spans="5:10" x14ac:dyDescent="0.25">
      <c r="E368" s="6" t="s">
        <v>63</v>
      </c>
      <c r="F368" s="30" t="str">
        <f>IFERROR(+VLOOKUP(G368,EMPRESAS!B:C,2,0),"-")</f>
        <v>MARIA_ELENA</v>
      </c>
      <c r="G368" s="23" t="s">
        <v>109</v>
      </c>
      <c r="H368" s="23" t="s">
        <v>4</v>
      </c>
      <c r="I368" s="29">
        <v>807816</v>
      </c>
      <c r="J368" s="7">
        <f t="shared" si="5"/>
        <v>0</v>
      </c>
    </row>
    <row r="369" spans="5:10" x14ac:dyDescent="0.25">
      <c r="E369" s="6" t="s">
        <v>63</v>
      </c>
      <c r="F369" s="30" t="str">
        <f>IFERROR(+VLOOKUP(G369,EMPRESAS!B:C,2,0),"-")</f>
        <v>MARIA_ELENA</v>
      </c>
      <c r="G369" s="23" t="s">
        <v>109</v>
      </c>
      <c r="H369" s="23" t="s">
        <v>5</v>
      </c>
      <c r="I369" s="29">
        <v>1713001</v>
      </c>
      <c r="J369" s="7">
        <f t="shared" si="5"/>
        <v>0</v>
      </c>
    </row>
    <row r="370" spans="5:10" x14ac:dyDescent="0.25">
      <c r="E370" s="6" t="s">
        <v>63</v>
      </c>
      <c r="F370" s="30" t="str">
        <f>IFERROR(+VLOOKUP(G370,EMPRESAS!B:C,2,0),"-")</f>
        <v>MARIA_ELENA</v>
      </c>
      <c r="G370" s="23" t="s">
        <v>109</v>
      </c>
      <c r="H370" s="23" t="s">
        <v>9</v>
      </c>
      <c r="I370" s="29">
        <v>3538</v>
      </c>
      <c r="J370" s="7">
        <f t="shared" si="5"/>
        <v>59.656621509759475</v>
      </c>
    </row>
    <row r="371" spans="5:10" x14ac:dyDescent="0.25">
      <c r="E371" s="6" t="s">
        <v>63</v>
      </c>
      <c r="F371" s="30" t="str">
        <f>IFERROR(+VLOOKUP(G371,EMPRESAS!B:C,2,0),"-")</f>
        <v>MARIA_ELENA</v>
      </c>
      <c r="G371" s="23" t="s">
        <v>109</v>
      </c>
      <c r="H371" s="23" t="s">
        <v>7</v>
      </c>
      <c r="I371" s="29">
        <v>1533</v>
      </c>
      <c r="J371" s="7">
        <f t="shared" si="5"/>
        <v>31.381625660379623</v>
      </c>
    </row>
    <row r="372" spans="5:10" x14ac:dyDescent="0.25">
      <c r="E372" s="6" t="s">
        <v>63</v>
      </c>
      <c r="F372" s="30" t="str">
        <f>IFERROR(+VLOOKUP(G372,EMPRESAS!B:C,2,0),"-")</f>
        <v>MARIA_ELENA</v>
      </c>
      <c r="G372" s="23" t="s">
        <v>109</v>
      </c>
      <c r="H372" s="23" t="s">
        <v>3</v>
      </c>
      <c r="I372" s="29">
        <v>664749</v>
      </c>
      <c r="J372" s="7">
        <f t="shared" si="5"/>
        <v>0</v>
      </c>
    </row>
    <row r="373" spans="5:10" x14ac:dyDescent="0.25">
      <c r="E373" s="6" t="s">
        <v>63</v>
      </c>
      <c r="F373" s="30" t="str">
        <f>IFERROR(+VLOOKUP(G373,EMPRESAS!B:C,2,0),"-")</f>
        <v>MARIA_ELENA</v>
      </c>
      <c r="G373" s="23" t="s">
        <v>109</v>
      </c>
      <c r="H373" s="23" t="s">
        <v>8</v>
      </c>
      <c r="I373" s="29">
        <v>10241</v>
      </c>
      <c r="J373" s="7">
        <f t="shared" si="5"/>
        <v>0</v>
      </c>
    </row>
    <row r="374" spans="5:10" x14ac:dyDescent="0.25">
      <c r="E374" s="6" t="s">
        <v>63</v>
      </c>
      <c r="F374" s="30" t="str">
        <f>IFERROR(+VLOOKUP(G374,EMPRESAS!B:C,2,0),"-")</f>
        <v>WPD_MALLECO</v>
      </c>
      <c r="G374" s="23" t="s">
        <v>110</v>
      </c>
      <c r="H374" s="23" t="s">
        <v>6</v>
      </c>
      <c r="I374" s="29">
        <v>469108</v>
      </c>
      <c r="J374" s="7">
        <f t="shared" si="5"/>
        <v>0</v>
      </c>
    </row>
    <row r="375" spans="5:10" x14ac:dyDescent="0.25">
      <c r="E375" s="6" t="s">
        <v>63</v>
      </c>
      <c r="F375" s="30" t="str">
        <f>IFERROR(+VLOOKUP(G375,EMPRESAS!B:C,2,0),"-")</f>
        <v>WPD_MALLECO</v>
      </c>
      <c r="G375" s="23" t="s">
        <v>110</v>
      </c>
      <c r="H375" s="23" t="s">
        <v>4</v>
      </c>
      <c r="I375" s="29">
        <v>434877</v>
      </c>
      <c r="J375" s="7">
        <f t="shared" si="5"/>
        <v>0</v>
      </c>
    </row>
    <row r="376" spans="5:10" x14ac:dyDescent="0.25">
      <c r="E376" s="6" t="s">
        <v>63</v>
      </c>
      <c r="F376" s="30" t="str">
        <f>IFERROR(+VLOOKUP(G376,EMPRESAS!B:C,2,0),"-")</f>
        <v>WPD_MALLECO</v>
      </c>
      <c r="G376" s="23" t="s">
        <v>110</v>
      </c>
      <c r="H376" s="23" t="s">
        <v>5</v>
      </c>
      <c r="I376" s="29">
        <v>930341</v>
      </c>
      <c r="J376" s="7">
        <f t="shared" si="5"/>
        <v>0</v>
      </c>
    </row>
    <row r="377" spans="5:10" x14ac:dyDescent="0.25">
      <c r="E377" s="6" t="s">
        <v>63</v>
      </c>
      <c r="F377" s="30" t="str">
        <f>IFERROR(+VLOOKUP(G377,EMPRESAS!B:C,2,0),"-")</f>
        <v>WPD_MALLECO</v>
      </c>
      <c r="G377" s="23" t="s">
        <v>110</v>
      </c>
      <c r="H377" s="23" t="s">
        <v>9</v>
      </c>
      <c r="I377" s="29">
        <v>1508</v>
      </c>
      <c r="J377" s="7">
        <f t="shared" si="5"/>
        <v>25.427412446782728</v>
      </c>
    </row>
    <row r="378" spans="5:10" x14ac:dyDescent="0.25">
      <c r="E378" s="6" t="s">
        <v>63</v>
      </c>
      <c r="F378" s="30" t="str">
        <f>IFERROR(+VLOOKUP(G378,EMPRESAS!B:C,2,0),"-")</f>
        <v>WPD_MALLECO</v>
      </c>
      <c r="G378" s="23" t="s">
        <v>110</v>
      </c>
      <c r="H378" s="23" t="s">
        <v>7</v>
      </c>
      <c r="I378" s="29">
        <v>652</v>
      </c>
      <c r="J378" s="7">
        <f t="shared" si="5"/>
        <v>13.346914501348671</v>
      </c>
    </row>
    <row r="379" spans="5:10" x14ac:dyDescent="0.25">
      <c r="E379" s="6" t="s">
        <v>63</v>
      </c>
      <c r="F379" s="30" t="str">
        <f>IFERROR(+VLOOKUP(G379,EMPRESAS!B:C,2,0),"-")</f>
        <v>WPD_MALLECO</v>
      </c>
      <c r="G379" s="23" t="s">
        <v>110</v>
      </c>
      <c r="H379" s="23" t="s">
        <v>3</v>
      </c>
      <c r="I379" s="29">
        <v>356130</v>
      </c>
      <c r="J379" s="7">
        <f t="shared" si="5"/>
        <v>0</v>
      </c>
    </row>
    <row r="380" spans="5:10" x14ac:dyDescent="0.25">
      <c r="E380" s="6" t="s">
        <v>63</v>
      </c>
      <c r="F380" s="30" t="str">
        <f>IFERROR(+VLOOKUP(G380,EMPRESAS!B:C,2,0),"-")</f>
        <v>WPD_MALLECO</v>
      </c>
      <c r="G380" s="23" t="s">
        <v>110</v>
      </c>
      <c r="H380" s="23" t="s">
        <v>8</v>
      </c>
      <c r="I380" s="29">
        <v>5209</v>
      </c>
      <c r="J380" s="7">
        <f t="shared" si="5"/>
        <v>0</v>
      </c>
    </row>
    <row r="381" spans="5:10" x14ac:dyDescent="0.25">
      <c r="E381" s="6" t="s">
        <v>63</v>
      </c>
      <c r="F381" s="30" t="str">
        <f>IFERROR(+VLOOKUP(G381,EMPRESAS!B:C,2,0),"-")</f>
        <v>WPD_MALLECO</v>
      </c>
      <c r="G381" s="23" t="s">
        <v>111</v>
      </c>
      <c r="H381" s="23" t="s">
        <v>6</v>
      </c>
      <c r="I381" s="29">
        <v>938217</v>
      </c>
      <c r="J381" s="7">
        <f t="shared" si="5"/>
        <v>0</v>
      </c>
    </row>
    <row r="382" spans="5:10" x14ac:dyDescent="0.25">
      <c r="E382" s="6" t="s">
        <v>63</v>
      </c>
      <c r="F382" s="30" t="str">
        <f>IFERROR(+VLOOKUP(G382,EMPRESAS!B:C,2,0),"-")</f>
        <v>WPD_MALLECO</v>
      </c>
      <c r="G382" s="23" t="s">
        <v>111</v>
      </c>
      <c r="H382" s="23" t="s">
        <v>4</v>
      </c>
      <c r="I382" s="29">
        <v>869754</v>
      </c>
      <c r="J382" s="7">
        <f t="shared" si="5"/>
        <v>0</v>
      </c>
    </row>
    <row r="383" spans="5:10" x14ac:dyDescent="0.25">
      <c r="E383" s="6" t="s">
        <v>63</v>
      </c>
      <c r="F383" s="30" t="str">
        <f>IFERROR(+VLOOKUP(G383,EMPRESAS!B:C,2,0),"-")</f>
        <v>WPD_MALLECO</v>
      </c>
      <c r="G383" s="23" t="s">
        <v>111</v>
      </c>
      <c r="H383" s="23" t="s">
        <v>5</v>
      </c>
      <c r="I383" s="29">
        <v>1860683</v>
      </c>
      <c r="J383" s="7">
        <f t="shared" si="5"/>
        <v>0</v>
      </c>
    </row>
    <row r="384" spans="5:10" x14ac:dyDescent="0.25">
      <c r="E384" s="6" t="s">
        <v>63</v>
      </c>
      <c r="F384" s="30" t="str">
        <f>IFERROR(+VLOOKUP(G384,EMPRESAS!B:C,2,0),"-")</f>
        <v>WPD_MALLECO</v>
      </c>
      <c r="G384" s="23" t="s">
        <v>111</v>
      </c>
      <c r="H384" s="23" t="s">
        <v>9</v>
      </c>
      <c r="I384" s="29">
        <v>3017</v>
      </c>
      <c r="J384" s="7">
        <f t="shared" si="5"/>
        <v>50.871686572906825</v>
      </c>
    </row>
    <row r="385" spans="5:10" x14ac:dyDescent="0.25">
      <c r="E385" s="6" t="s">
        <v>63</v>
      </c>
      <c r="F385" s="30" t="str">
        <f>IFERROR(+VLOOKUP(G385,EMPRESAS!B:C,2,0),"-")</f>
        <v>WPD_MALLECO</v>
      </c>
      <c r="G385" s="23" t="s">
        <v>111</v>
      </c>
      <c r="H385" s="23" t="s">
        <v>7</v>
      </c>
      <c r="I385" s="29">
        <v>1304</v>
      </c>
      <c r="J385" s="7">
        <f t="shared" si="5"/>
        <v>26.693829002697342</v>
      </c>
    </row>
    <row r="386" spans="5:10" x14ac:dyDescent="0.25">
      <c r="E386" s="6" t="s">
        <v>63</v>
      </c>
      <c r="F386" s="30" t="str">
        <f>IFERROR(+VLOOKUP(G386,EMPRESAS!B:C,2,0),"-")</f>
        <v>WPD_MALLECO</v>
      </c>
      <c r="G386" s="23" t="s">
        <v>111</v>
      </c>
      <c r="H386" s="23" t="s">
        <v>3</v>
      </c>
      <c r="I386" s="29">
        <v>712261</v>
      </c>
      <c r="J386" s="7">
        <f t="shared" si="5"/>
        <v>0</v>
      </c>
    </row>
    <row r="387" spans="5:10" x14ac:dyDescent="0.25">
      <c r="E387" s="6" t="s">
        <v>63</v>
      </c>
      <c r="F387" s="30" t="str">
        <f>IFERROR(+VLOOKUP(G387,EMPRESAS!B:C,2,0),"-")</f>
        <v>WPD_MALLECO</v>
      </c>
      <c r="G387" s="23" t="s">
        <v>111</v>
      </c>
      <c r="H387" s="23" t="s">
        <v>8</v>
      </c>
      <c r="I387" s="29">
        <v>10418</v>
      </c>
      <c r="J387" s="7">
        <f t="shared" si="5"/>
        <v>0</v>
      </c>
    </row>
    <row r="388" spans="5:10" x14ac:dyDescent="0.25">
      <c r="E388" s="6" t="s">
        <v>63</v>
      </c>
      <c r="F388" s="30" t="str">
        <f>IFERROR(+VLOOKUP(G388,EMPRESAS!B:C,2,0),"-")</f>
        <v>WPD_MALLECO</v>
      </c>
      <c r="G388" s="23" t="s">
        <v>112</v>
      </c>
      <c r="H388" s="23" t="s">
        <v>6</v>
      </c>
      <c r="I388" s="29">
        <v>78759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0" t="str">
        <f>IFERROR(+VLOOKUP(G389,EMPRESAS!B:C,2,0),"-")</f>
        <v>WPD_MALLECO</v>
      </c>
      <c r="G389" s="23" t="s">
        <v>112</v>
      </c>
      <c r="H389" s="23" t="s">
        <v>4</v>
      </c>
      <c r="I389" s="29">
        <v>73114</v>
      </c>
      <c r="J389" s="7">
        <f t="shared" si="6"/>
        <v>0</v>
      </c>
    </row>
    <row r="390" spans="5:10" x14ac:dyDescent="0.25">
      <c r="E390" s="6" t="s">
        <v>63</v>
      </c>
      <c r="F390" s="30" t="str">
        <f>IFERROR(+VLOOKUP(G390,EMPRESAS!B:C,2,0),"-")</f>
        <v>WPD_MALLECO</v>
      </c>
      <c r="G390" s="23" t="s">
        <v>112</v>
      </c>
      <c r="H390" s="23" t="s">
        <v>5</v>
      </c>
      <c r="I390" s="29">
        <v>156868</v>
      </c>
      <c r="J390" s="7">
        <f t="shared" si="6"/>
        <v>0</v>
      </c>
    </row>
    <row r="391" spans="5:10" x14ac:dyDescent="0.25">
      <c r="E391" s="6" t="s">
        <v>63</v>
      </c>
      <c r="F391" s="30" t="str">
        <f>IFERROR(+VLOOKUP(G391,EMPRESAS!B:C,2,0),"-")</f>
        <v>WPD_MALLECO</v>
      </c>
      <c r="G391" s="23" t="s">
        <v>112</v>
      </c>
      <c r="H391" s="23" t="s">
        <v>9</v>
      </c>
      <c r="I391" s="29">
        <v>217</v>
      </c>
      <c r="J391" s="7">
        <f t="shared" si="6"/>
        <v>3.6589844170768253</v>
      </c>
    </row>
    <row r="392" spans="5:10" x14ac:dyDescent="0.25">
      <c r="E392" s="6" t="s">
        <v>63</v>
      </c>
      <c r="F392" s="30" t="str">
        <f>IFERROR(+VLOOKUP(G392,EMPRESAS!B:C,2,0),"-")</f>
        <v>WPD_MALLECO</v>
      </c>
      <c r="G392" s="23" t="s">
        <v>112</v>
      </c>
      <c r="H392" s="23" t="s">
        <v>7</v>
      </c>
      <c r="I392" s="29">
        <v>93</v>
      </c>
      <c r="J392" s="7">
        <f t="shared" si="6"/>
        <v>1.9037776819408381</v>
      </c>
    </row>
    <row r="393" spans="5:10" x14ac:dyDescent="0.25">
      <c r="E393" s="6" t="s">
        <v>63</v>
      </c>
      <c r="F393" s="30" t="str">
        <f>IFERROR(+VLOOKUP(G393,EMPRESAS!B:C,2,0),"-")</f>
        <v>WPD_MALLECO</v>
      </c>
      <c r="G393" s="23" t="s">
        <v>112</v>
      </c>
      <c r="H393" s="23" t="s">
        <v>3</v>
      </c>
      <c r="I393" s="29">
        <v>60130</v>
      </c>
      <c r="J393" s="7">
        <f t="shared" si="6"/>
        <v>0</v>
      </c>
    </row>
    <row r="394" spans="5:10" x14ac:dyDescent="0.25">
      <c r="E394" s="6" t="s">
        <v>63</v>
      </c>
      <c r="F394" s="30" t="str">
        <f>IFERROR(+VLOOKUP(G394,EMPRESAS!B:C,2,0),"-")</f>
        <v>WPD_MALLECO</v>
      </c>
      <c r="G394" s="23" t="s">
        <v>112</v>
      </c>
      <c r="H394" s="23" t="s">
        <v>8</v>
      </c>
      <c r="I394" s="29">
        <v>838</v>
      </c>
      <c r="J394" s="7">
        <f t="shared" si="6"/>
        <v>0</v>
      </c>
    </row>
    <row r="395" spans="5:10" x14ac:dyDescent="0.25">
      <c r="E395" s="6" t="s">
        <v>63</v>
      </c>
      <c r="F395" s="30" t="str">
        <f>IFERROR(+VLOOKUP(G395,EMPRESAS!B:C,2,0),"-")</f>
        <v>WPD_MALLECO</v>
      </c>
      <c r="G395" s="23" t="s">
        <v>113</v>
      </c>
      <c r="H395" s="23" t="s">
        <v>6</v>
      </c>
      <c r="I395" s="29">
        <v>32390</v>
      </c>
      <c r="J395" s="7">
        <f t="shared" si="6"/>
        <v>0</v>
      </c>
    </row>
    <row r="396" spans="5:10" x14ac:dyDescent="0.25">
      <c r="E396" s="6" t="s">
        <v>63</v>
      </c>
      <c r="F396" s="30" t="str">
        <f>IFERROR(+VLOOKUP(G396,EMPRESAS!B:C,2,0),"-")</f>
        <v>WPD_MALLECO</v>
      </c>
      <c r="G396" s="23" t="s">
        <v>113</v>
      </c>
      <c r="H396" s="23" t="s">
        <v>4</v>
      </c>
      <c r="I396" s="29">
        <v>29988</v>
      </c>
      <c r="J396" s="7">
        <f t="shared" si="6"/>
        <v>0</v>
      </c>
    </row>
    <row r="397" spans="5:10" x14ac:dyDescent="0.25">
      <c r="E397" s="6" t="s">
        <v>63</v>
      </c>
      <c r="F397" s="30" t="str">
        <f>IFERROR(+VLOOKUP(G397,EMPRESAS!B:C,2,0),"-")</f>
        <v>WPD_MALLECO</v>
      </c>
      <c r="G397" s="23" t="s">
        <v>113</v>
      </c>
      <c r="H397" s="23" t="s">
        <v>5</v>
      </c>
      <c r="I397" s="29">
        <v>65011</v>
      </c>
      <c r="J397" s="7">
        <f t="shared" si="6"/>
        <v>0</v>
      </c>
    </row>
    <row r="398" spans="5:10" x14ac:dyDescent="0.25">
      <c r="E398" s="6" t="s">
        <v>63</v>
      </c>
      <c r="F398" s="30" t="str">
        <f>IFERROR(+VLOOKUP(G398,EMPRESAS!B:C,2,0),"-")</f>
        <v>WPD_MALLECO</v>
      </c>
      <c r="G398" s="23" t="s">
        <v>113</v>
      </c>
      <c r="H398" s="23" t="s">
        <v>9</v>
      </c>
      <c r="I398" s="29">
        <v>70</v>
      </c>
      <c r="J398" s="7">
        <f t="shared" si="6"/>
        <v>1.18031755389575</v>
      </c>
    </row>
    <row r="399" spans="5:10" x14ac:dyDescent="0.25">
      <c r="E399" s="6" t="s">
        <v>63</v>
      </c>
      <c r="F399" s="30" t="str">
        <f>IFERROR(+VLOOKUP(G399,EMPRESAS!B:C,2,0),"-")</f>
        <v>WPD_MALLECO</v>
      </c>
      <c r="G399" s="23" t="s">
        <v>113</v>
      </c>
      <c r="H399" s="23" t="s">
        <v>7</v>
      </c>
      <c r="I399" s="29">
        <v>30</v>
      </c>
      <c r="J399" s="7">
        <f t="shared" si="6"/>
        <v>0.61412183288414124</v>
      </c>
    </row>
    <row r="400" spans="5:10" x14ac:dyDescent="0.25">
      <c r="E400" s="6" t="s">
        <v>63</v>
      </c>
      <c r="F400" s="30" t="str">
        <f>IFERROR(+VLOOKUP(G400,EMPRESAS!B:C,2,0),"-")</f>
        <v>WPD_MALLECO</v>
      </c>
      <c r="G400" s="23" t="s">
        <v>113</v>
      </c>
      <c r="H400" s="23" t="s">
        <v>3</v>
      </c>
      <c r="I400" s="29">
        <v>24201</v>
      </c>
      <c r="J400" s="7">
        <f t="shared" si="6"/>
        <v>0</v>
      </c>
    </row>
    <row r="401" spans="5:10" x14ac:dyDescent="0.25">
      <c r="E401" s="6" t="s">
        <v>63</v>
      </c>
      <c r="F401" s="30" t="str">
        <f>IFERROR(+VLOOKUP(G401,EMPRESAS!B:C,2,0),"-")</f>
        <v>WPD_MALLECO</v>
      </c>
      <c r="G401" s="23" t="s">
        <v>113</v>
      </c>
      <c r="H401" s="23" t="s">
        <v>8</v>
      </c>
      <c r="I401" s="29">
        <v>337</v>
      </c>
      <c r="J401" s="7">
        <f t="shared" si="6"/>
        <v>0</v>
      </c>
    </row>
    <row r="402" spans="5:10" x14ac:dyDescent="0.25">
      <c r="E402" s="6" t="s">
        <v>63</v>
      </c>
      <c r="F402" s="30" t="str">
        <f>IFERROR(+VLOOKUP(G402,EMPRESAS!B:C,2,0),"-")</f>
        <v>WPD_MALLECO</v>
      </c>
      <c r="G402" s="23" t="s">
        <v>114</v>
      </c>
      <c r="H402" s="23" t="s">
        <v>6</v>
      </c>
      <c r="I402" s="29">
        <v>196903</v>
      </c>
      <c r="J402" s="7">
        <f t="shared" si="6"/>
        <v>0</v>
      </c>
    </row>
    <row r="403" spans="5:10" x14ac:dyDescent="0.25">
      <c r="E403" s="6" t="s">
        <v>63</v>
      </c>
      <c r="F403" s="30" t="str">
        <f>IFERROR(+VLOOKUP(G403,EMPRESAS!B:C,2,0),"-")</f>
        <v>WPD_MALLECO</v>
      </c>
      <c r="G403" s="23" t="s">
        <v>114</v>
      </c>
      <c r="H403" s="23" t="s">
        <v>4</v>
      </c>
      <c r="I403" s="29">
        <v>182790</v>
      </c>
      <c r="J403" s="7">
        <f t="shared" si="6"/>
        <v>0</v>
      </c>
    </row>
    <row r="404" spans="5:10" x14ac:dyDescent="0.25">
      <c r="E404" s="6" t="s">
        <v>63</v>
      </c>
      <c r="F404" s="30" t="str">
        <f>IFERROR(+VLOOKUP(G404,EMPRESAS!B:C,2,0),"-")</f>
        <v>WPD_MALLECO</v>
      </c>
      <c r="G404" s="23" t="s">
        <v>114</v>
      </c>
      <c r="H404" s="23" t="s">
        <v>5</v>
      </c>
      <c r="I404" s="29">
        <v>392178</v>
      </c>
      <c r="J404" s="7">
        <f t="shared" si="6"/>
        <v>0</v>
      </c>
    </row>
    <row r="405" spans="5:10" x14ac:dyDescent="0.25">
      <c r="E405" s="6" t="s">
        <v>63</v>
      </c>
      <c r="F405" s="30" t="str">
        <f>IFERROR(+VLOOKUP(G405,EMPRESAS!B:C,2,0),"-")</f>
        <v>WPD_MALLECO</v>
      </c>
      <c r="G405" s="23" t="s">
        <v>114</v>
      </c>
      <c r="H405" s="23" t="s">
        <v>9</v>
      </c>
      <c r="I405" s="29">
        <v>543</v>
      </c>
      <c r="J405" s="7">
        <f t="shared" si="6"/>
        <v>9.1558918823627469</v>
      </c>
    </row>
    <row r="406" spans="5:10" x14ac:dyDescent="0.25">
      <c r="E406" s="6" t="s">
        <v>63</v>
      </c>
      <c r="F406" s="30" t="str">
        <f>IFERROR(+VLOOKUP(G406,EMPRESAS!B:C,2,0),"-")</f>
        <v>WPD_MALLECO</v>
      </c>
      <c r="G406" s="23" t="s">
        <v>114</v>
      </c>
      <c r="H406" s="23" t="s">
        <v>7</v>
      </c>
      <c r="I406" s="29">
        <v>233</v>
      </c>
      <c r="J406" s="7">
        <f t="shared" si="6"/>
        <v>4.7696795687334976</v>
      </c>
    </row>
    <row r="407" spans="5:10" x14ac:dyDescent="0.25">
      <c r="E407" s="6" t="s">
        <v>63</v>
      </c>
      <c r="F407" s="30" t="str">
        <f>IFERROR(+VLOOKUP(G407,EMPRESAS!B:C,2,0),"-")</f>
        <v>WPD_MALLECO</v>
      </c>
      <c r="G407" s="23" t="s">
        <v>114</v>
      </c>
      <c r="H407" s="23" t="s">
        <v>3</v>
      </c>
      <c r="I407" s="29">
        <v>150327</v>
      </c>
      <c r="J407" s="7">
        <f t="shared" si="6"/>
        <v>0</v>
      </c>
    </row>
    <row r="408" spans="5:10" x14ac:dyDescent="0.25">
      <c r="E408" s="6" t="s">
        <v>63</v>
      </c>
      <c r="F408" s="30" t="str">
        <f>IFERROR(+VLOOKUP(G408,EMPRESAS!B:C,2,0),"-")</f>
        <v>WPD_MALLECO</v>
      </c>
      <c r="G408" s="23" t="s">
        <v>114</v>
      </c>
      <c r="H408" s="23" t="s">
        <v>8</v>
      </c>
      <c r="I408" s="29">
        <v>2096</v>
      </c>
      <c r="J408" s="7">
        <f t="shared" si="6"/>
        <v>0</v>
      </c>
    </row>
    <row r="409" spans="5:10" x14ac:dyDescent="0.25">
      <c r="E409" s="6" t="s">
        <v>63</v>
      </c>
      <c r="F409" s="30" t="str">
        <f>IFERROR(+VLOOKUP(G409,EMPRESAS!B:C,2,0),"-")</f>
        <v>WPD_MALLECO</v>
      </c>
      <c r="G409" s="23" t="s">
        <v>115</v>
      </c>
      <c r="H409" s="23" t="s">
        <v>6</v>
      </c>
      <c r="I409" s="29">
        <v>64790</v>
      </c>
      <c r="J409" s="7">
        <f t="shared" si="6"/>
        <v>0</v>
      </c>
    </row>
    <row r="410" spans="5:10" x14ac:dyDescent="0.25">
      <c r="E410" s="6" t="s">
        <v>63</v>
      </c>
      <c r="F410" s="30" t="str">
        <f>IFERROR(+VLOOKUP(G410,EMPRESAS!B:C,2,0),"-")</f>
        <v>WPD_MALLECO</v>
      </c>
      <c r="G410" s="23" t="s">
        <v>115</v>
      </c>
      <c r="H410" s="23" t="s">
        <v>4</v>
      </c>
      <c r="I410" s="29">
        <v>59984</v>
      </c>
      <c r="J410" s="7">
        <f t="shared" si="6"/>
        <v>0</v>
      </c>
    </row>
    <row r="411" spans="5:10" x14ac:dyDescent="0.25">
      <c r="E411" s="6" t="s">
        <v>63</v>
      </c>
      <c r="F411" s="30" t="str">
        <f>IFERROR(+VLOOKUP(G411,EMPRESAS!B:C,2,0),"-")</f>
        <v>WPD_MALLECO</v>
      </c>
      <c r="G411" s="23" t="s">
        <v>115</v>
      </c>
      <c r="H411" s="23" t="s">
        <v>5</v>
      </c>
      <c r="I411" s="29">
        <v>130042</v>
      </c>
      <c r="J411" s="7">
        <f t="shared" si="6"/>
        <v>0</v>
      </c>
    </row>
    <row r="412" spans="5:10" x14ac:dyDescent="0.25">
      <c r="E412" s="6" t="s">
        <v>63</v>
      </c>
      <c r="F412" s="30" t="str">
        <f>IFERROR(+VLOOKUP(G412,EMPRESAS!B:C,2,0),"-")</f>
        <v>WPD_MALLECO</v>
      </c>
      <c r="G412" s="23" t="s">
        <v>115</v>
      </c>
      <c r="H412" s="23" t="s">
        <v>9</v>
      </c>
      <c r="I412" s="29">
        <v>139</v>
      </c>
      <c r="J412" s="7">
        <f t="shared" si="6"/>
        <v>2.3437734284501319</v>
      </c>
    </row>
    <row r="413" spans="5:10" x14ac:dyDescent="0.25">
      <c r="E413" s="6" t="s">
        <v>63</v>
      </c>
      <c r="F413" s="30" t="str">
        <f>IFERROR(+VLOOKUP(G413,EMPRESAS!B:C,2,0),"-")</f>
        <v>WPD_MALLECO</v>
      </c>
      <c r="G413" s="23" t="s">
        <v>115</v>
      </c>
      <c r="H413" s="23" t="s">
        <v>7</v>
      </c>
      <c r="I413" s="29">
        <v>61</v>
      </c>
      <c r="J413" s="7">
        <f t="shared" si="6"/>
        <v>1.2487143935310874</v>
      </c>
    </row>
    <row r="414" spans="5:10" x14ac:dyDescent="0.25">
      <c r="E414" s="6" t="s">
        <v>63</v>
      </c>
      <c r="F414" s="30" t="str">
        <f>IFERROR(+VLOOKUP(G414,EMPRESAS!B:C,2,0),"-")</f>
        <v>WPD_MALLECO</v>
      </c>
      <c r="G414" s="23" t="s">
        <v>115</v>
      </c>
      <c r="H414" s="23" t="s">
        <v>3</v>
      </c>
      <c r="I414" s="29">
        <v>48409</v>
      </c>
      <c r="J414" s="7">
        <f t="shared" si="6"/>
        <v>0</v>
      </c>
    </row>
    <row r="415" spans="5:10" x14ac:dyDescent="0.25">
      <c r="E415" s="6" t="s">
        <v>63</v>
      </c>
      <c r="F415" s="30" t="str">
        <f>IFERROR(+VLOOKUP(G415,EMPRESAS!B:C,2,0),"-")</f>
        <v>WPD_MALLECO</v>
      </c>
      <c r="G415" s="23" t="s">
        <v>115</v>
      </c>
      <c r="H415" s="23" t="s">
        <v>8</v>
      </c>
      <c r="I415" s="29">
        <v>675</v>
      </c>
      <c r="J415" s="7">
        <f t="shared" si="6"/>
        <v>0</v>
      </c>
    </row>
    <row r="416" spans="5:10" x14ac:dyDescent="0.25">
      <c r="E416" s="6" t="s">
        <v>63</v>
      </c>
      <c r="F416" s="30" t="str">
        <f>IFERROR(+VLOOKUP(G416,EMPRESAS!B:C,2,0),"-")</f>
        <v>WPD_NEGRETE</v>
      </c>
      <c r="G416" s="23" t="s">
        <v>116</v>
      </c>
      <c r="H416" s="23" t="s">
        <v>6</v>
      </c>
      <c r="I416" s="29">
        <v>19683</v>
      </c>
      <c r="J416" s="7">
        <f t="shared" si="6"/>
        <v>0</v>
      </c>
    </row>
    <row r="417" spans="5:10" x14ac:dyDescent="0.25">
      <c r="E417" s="6" t="s">
        <v>63</v>
      </c>
      <c r="F417" s="30" t="str">
        <f>IFERROR(+VLOOKUP(G417,EMPRESAS!B:C,2,0),"-")</f>
        <v>WPD_NEGRETE</v>
      </c>
      <c r="G417" s="23" t="s">
        <v>116</v>
      </c>
      <c r="H417" s="23" t="s">
        <v>4</v>
      </c>
      <c r="I417" s="29">
        <v>18272</v>
      </c>
      <c r="J417" s="7">
        <f t="shared" si="6"/>
        <v>0</v>
      </c>
    </row>
    <row r="418" spans="5:10" x14ac:dyDescent="0.25">
      <c r="E418" s="6" t="s">
        <v>63</v>
      </c>
      <c r="F418" s="30" t="str">
        <f>IFERROR(+VLOOKUP(G418,EMPRESAS!B:C,2,0),"-")</f>
        <v>WPD_NEGRETE</v>
      </c>
      <c r="G418" s="23" t="s">
        <v>116</v>
      </c>
      <c r="H418" s="23" t="s">
        <v>5</v>
      </c>
      <c r="I418" s="29">
        <v>39204</v>
      </c>
      <c r="J418" s="7">
        <f t="shared" si="6"/>
        <v>0</v>
      </c>
    </row>
    <row r="419" spans="5:10" x14ac:dyDescent="0.25">
      <c r="E419" s="6" t="s">
        <v>63</v>
      </c>
      <c r="F419" s="30" t="str">
        <f>IFERROR(+VLOOKUP(G419,EMPRESAS!B:C,2,0),"-")</f>
        <v>WPD_NEGRETE</v>
      </c>
      <c r="G419" s="23" t="s">
        <v>116</v>
      </c>
      <c r="H419" s="23" t="s">
        <v>9</v>
      </c>
      <c r="I419" s="29">
        <v>54</v>
      </c>
      <c r="J419" s="7">
        <f t="shared" si="6"/>
        <v>0.91053068443386431</v>
      </c>
    </row>
    <row r="420" spans="5:10" x14ac:dyDescent="0.25">
      <c r="E420" s="6" t="s">
        <v>63</v>
      </c>
      <c r="F420" s="30" t="str">
        <f>IFERROR(+VLOOKUP(G420,EMPRESAS!B:C,2,0),"-")</f>
        <v>WPD_NEGRETE</v>
      </c>
      <c r="G420" s="23" t="s">
        <v>116</v>
      </c>
      <c r="H420" s="23" t="s">
        <v>7</v>
      </c>
      <c r="I420" s="29">
        <v>23</v>
      </c>
      <c r="J420" s="7">
        <f t="shared" si="6"/>
        <v>0.47082673854450829</v>
      </c>
    </row>
    <row r="421" spans="5:10" x14ac:dyDescent="0.25">
      <c r="E421" s="6" t="s">
        <v>63</v>
      </c>
      <c r="F421" s="30" t="str">
        <f>IFERROR(+VLOOKUP(G421,EMPRESAS!B:C,2,0),"-")</f>
        <v>WPD_NEGRETE</v>
      </c>
      <c r="G421" s="23" t="s">
        <v>116</v>
      </c>
      <c r="H421" s="23" t="s">
        <v>3</v>
      </c>
      <c r="I421" s="29">
        <v>15027</v>
      </c>
      <c r="J421" s="7">
        <f t="shared" si="6"/>
        <v>0</v>
      </c>
    </row>
    <row r="422" spans="5:10" x14ac:dyDescent="0.25">
      <c r="E422" s="6" t="s">
        <v>63</v>
      </c>
      <c r="F422" s="30" t="str">
        <f>IFERROR(+VLOOKUP(G422,EMPRESAS!B:C,2,0),"-")</f>
        <v>WPD_NEGRETE</v>
      </c>
      <c r="G422" s="23" t="s">
        <v>116</v>
      </c>
      <c r="H422" s="23" t="s">
        <v>8</v>
      </c>
      <c r="I422" s="29">
        <v>210</v>
      </c>
      <c r="J422" s="7">
        <f t="shared" si="6"/>
        <v>0</v>
      </c>
    </row>
    <row r="423" spans="5:10" x14ac:dyDescent="0.25">
      <c r="E423" s="6" t="s">
        <v>63</v>
      </c>
      <c r="F423" s="30" t="str">
        <f>IFERROR(+VLOOKUP(G423,EMPRESAS!B:C,2,0),"-")</f>
        <v>WPD_NEGRETE</v>
      </c>
      <c r="G423" s="23" t="s">
        <v>117</v>
      </c>
      <c r="H423" s="23" t="s">
        <v>6</v>
      </c>
      <c r="I423" s="29">
        <v>16210</v>
      </c>
      <c r="J423" s="7">
        <f t="shared" si="6"/>
        <v>0</v>
      </c>
    </row>
    <row r="424" spans="5:10" x14ac:dyDescent="0.25">
      <c r="E424" s="6" t="s">
        <v>63</v>
      </c>
      <c r="F424" s="30" t="str">
        <f>IFERROR(+VLOOKUP(G424,EMPRESAS!B:C,2,0),"-")</f>
        <v>WPD_NEGRETE</v>
      </c>
      <c r="G424" s="23" t="s">
        <v>117</v>
      </c>
      <c r="H424" s="23" t="s">
        <v>4</v>
      </c>
      <c r="I424" s="29">
        <v>15007</v>
      </c>
      <c r="J424" s="7">
        <f t="shared" si="6"/>
        <v>0</v>
      </c>
    </row>
    <row r="425" spans="5:10" x14ac:dyDescent="0.25">
      <c r="E425" s="6" t="s">
        <v>63</v>
      </c>
      <c r="F425" s="30" t="str">
        <f>IFERROR(+VLOOKUP(G425,EMPRESAS!B:C,2,0),"-")</f>
        <v>WPD_NEGRETE</v>
      </c>
      <c r="G425" s="23" t="s">
        <v>117</v>
      </c>
      <c r="H425" s="23" t="s">
        <v>5</v>
      </c>
      <c r="I425" s="29">
        <v>32535</v>
      </c>
      <c r="J425" s="7">
        <f t="shared" si="6"/>
        <v>0</v>
      </c>
    </row>
    <row r="426" spans="5:10" x14ac:dyDescent="0.25">
      <c r="E426" s="6" t="s">
        <v>63</v>
      </c>
      <c r="F426" s="30" t="str">
        <f>IFERROR(+VLOOKUP(G426,EMPRESAS!B:C,2,0),"-")</f>
        <v>WPD_NEGRETE</v>
      </c>
      <c r="G426" s="23" t="s">
        <v>117</v>
      </c>
      <c r="H426" s="23" t="s">
        <v>9</v>
      </c>
      <c r="I426" s="29">
        <v>35</v>
      </c>
      <c r="J426" s="7">
        <f t="shared" si="6"/>
        <v>0.590158776947875</v>
      </c>
    </row>
    <row r="427" spans="5:10" x14ac:dyDescent="0.25">
      <c r="E427" s="6" t="s">
        <v>63</v>
      </c>
      <c r="F427" s="30" t="str">
        <f>IFERROR(+VLOOKUP(G427,EMPRESAS!B:C,2,0),"-")</f>
        <v>WPD_NEGRETE</v>
      </c>
      <c r="G427" s="23" t="s">
        <v>117</v>
      </c>
      <c r="H427" s="23" t="s">
        <v>7</v>
      </c>
      <c r="I427" s="29">
        <v>15</v>
      </c>
      <c r="J427" s="7">
        <f t="shared" si="6"/>
        <v>0.30706091644207062</v>
      </c>
    </row>
    <row r="428" spans="5:10" x14ac:dyDescent="0.25">
      <c r="E428" s="6" t="s">
        <v>63</v>
      </c>
      <c r="F428" s="30" t="str">
        <f>IFERROR(+VLOOKUP(G428,EMPRESAS!B:C,2,0),"-")</f>
        <v>WPD_NEGRETE</v>
      </c>
      <c r="G428" s="23" t="s">
        <v>117</v>
      </c>
      <c r="H428" s="23" t="s">
        <v>3</v>
      </c>
      <c r="I428" s="29">
        <v>12111</v>
      </c>
      <c r="J428" s="7">
        <f t="shared" si="6"/>
        <v>0</v>
      </c>
    </row>
    <row r="429" spans="5:10" x14ac:dyDescent="0.25">
      <c r="E429" s="6" t="s">
        <v>63</v>
      </c>
      <c r="F429" s="30" t="str">
        <f>IFERROR(+VLOOKUP(G429,EMPRESAS!B:C,2,0),"-")</f>
        <v>WPD_NEGRETE</v>
      </c>
      <c r="G429" s="23" t="s">
        <v>117</v>
      </c>
      <c r="H429" s="23" t="s">
        <v>8</v>
      </c>
      <c r="I429" s="29">
        <v>169</v>
      </c>
      <c r="J429" s="7">
        <f t="shared" si="6"/>
        <v>0</v>
      </c>
    </row>
    <row r="430" spans="5:10" x14ac:dyDescent="0.25">
      <c r="E430" s="6" t="s">
        <v>63</v>
      </c>
      <c r="F430" s="30" t="str">
        <f>IFERROR(+VLOOKUP(G430,EMPRESAS!B:C,2,0),"-")</f>
        <v>WPD_NEGRETE</v>
      </c>
      <c r="G430" s="23" t="s">
        <v>118</v>
      </c>
      <c r="H430" s="23" t="s">
        <v>6</v>
      </c>
      <c r="I430" s="29">
        <v>268065</v>
      </c>
      <c r="J430" s="7">
        <f t="shared" si="6"/>
        <v>0</v>
      </c>
    </row>
    <row r="431" spans="5:10" x14ac:dyDescent="0.25">
      <c r="E431" s="6" t="s">
        <v>63</v>
      </c>
      <c r="F431" s="30" t="str">
        <f>IFERROR(+VLOOKUP(G431,EMPRESAS!B:C,2,0),"-")</f>
        <v>WPD_NEGRETE</v>
      </c>
      <c r="G431" s="23" t="s">
        <v>118</v>
      </c>
      <c r="H431" s="23" t="s">
        <v>4</v>
      </c>
      <c r="I431" s="29">
        <v>248504</v>
      </c>
      <c r="J431" s="7">
        <f t="shared" si="6"/>
        <v>0</v>
      </c>
    </row>
    <row r="432" spans="5:10" x14ac:dyDescent="0.25">
      <c r="E432" s="6" t="s">
        <v>63</v>
      </c>
      <c r="F432" s="30" t="str">
        <f>IFERROR(+VLOOKUP(G432,EMPRESAS!B:C,2,0),"-")</f>
        <v>WPD_NEGRETE</v>
      </c>
      <c r="G432" s="23" t="s">
        <v>118</v>
      </c>
      <c r="H432" s="23" t="s">
        <v>5</v>
      </c>
      <c r="I432" s="29">
        <v>531629</v>
      </c>
      <c r="J432" s="7">
        <f t="shared" si="6"/>
        <v>0</v>
      </c>
    </row>
    <row r="433" spans="5:10" x14ac:dyDescent="0.25">
      <c r="E433" s="6" t="s">
        <v>63</v>
      </c>
      <c r="F433" s="30" t="str">
        <f>IFERROR(+VLOOKUP(G433,EMPRESAS!B:C,2,0),"-")</f>
        <v>WPD_NEGRETE</v>
      </c>
      <c r="G433" s="23" t="s">
        <v>118</v>
      </c>
      <c r="H433" s="23" t="s">
        <v>9</v>
      </c>
      <c r="I433" s="29">
        <v>862</v>
      </c>
      <c r="J433" s="7">
        <f t="shared" si="6"/>
        <v>14.534767592259094</v>
      </c>
    </row>
    <row r="434" spans="5:10" x14ac:dyDescent="0.25">
      <c r="E434" s="6" t="s">
        <v>63</v>
      </c>
      <c r="F434" s="30" t="str">
        <f>IFERROR(+VLOOKUP(G434,EMPRESAS!B:C,2,0),"-")</f>
        <v>WPD_NEGRETE</v>
      </c>
      <c r="G434" s="23" t="s">
        <v>118</v>
      </c>
      <c r="H434" s="23" t="s">
        <v>7</v>
      </c>
      <c r="I434" s="29">
        <v>373</v>
      </c>
      <c r="J434" s="7">
        <f t="shared" si="6"/>
        <v>7.6355814555261565</v>
      </c>
    </row>
    <row r="435" spans="5:10" x14ac:dyDescent="0.25">
      <c r="E435" s="6" t="s">
        <v>63</v>
      </c>
      <c r="F435" s="30" t="str">
        <f>IFERROR(+VLOOKUP(G435,EMPRESAS!B:C,2,0),"-")</f>
        <v>WPD_NEGRETE</v>
      </c>
      <c r="G435" s="23" t="s">
        <v>118</v>
      </c>
      <c r="H435" s="23" t="s">
        <v>3</v>
      </c>
      <c r="I435" s="29">
        <v>203505</v>
      </c>
      <c r="J435" s="7">
        <f t="shared" si="6"/>
        <v>0</v>
      </c>
    </row>
    <row r="436" spans="5:10" x14ac:dyDescent="0.25">
      <c r="E436" s="6" t="s">
        <v>63</v>
      </c>
      <c r="F436" s="30" t="str">
        <f>IFERROR(+VLOOKUP(G436,EMPRESAS!B:C,2,0),"-")</f>
        <v>WPD_NEGRETE</v>
      </c>
      <c r="G436" s="23" t="s">
        <v>118</v>
      </c>
      <c r="H436" s="23" t="s">
        <v>8</v>
      </c>
      <c r="I436" s="29">
        <v>2977</v>
      </c>
      <c r="J436" s="7">
        <f t="shared" si="6"/>
        <v>0</v>
      </c>
    </row>
    <row r="437" spans="5:10" x14ac:dyDescent="0.25">
      <c r="E437" s="6" t="s">
        <v>63</v>
      </c>
      <c r="F437" s="30" t="str">
        <f>IFERROR(+VLOOKUP(G437,EMPRESAS!B:C,2,0),"-")</f>
        <v>WPD_DUQUECO</v>
      </c>
      <c r="G437" s="23" t="s">
        <v>119</v>
      </c>
      <c r="H437" s="23" t="s">
        <v>6</v>
      </c>
      <c r="I437" s="29">
        <v>16210</v>
      </c>
      <c r="J437" s="7">
        <f t="shared" si="6"/>
        <v>0</v>
      </c>
    </row>
    <row r="438" spans="5:10" x14ac:dyDescent="0.25">
      <c r="E438" s="6" t="s">
        <v>63</v>
      </c>
      <c r="F438" s="30" t="str">
        <f>IFERROR(+VLOOKUP(G438,EMPRESAS!B:C,2,0),"-")</f>
        <v>WPD_DUQUECO</v>
      </c>
      <c r="G438" s="23" t="s">
        <v>119</v>
      </c>
      <c r="H438" s="23" t="s">
        <v>4</v>
      </c>
      <c r="I438" s="29">
        <v>15007</v>
      </c>
      <c r="J438" s="7">
        <f t="shared" si="6"/>
        <v>0</v>
      </c>
    </row>
    <row r="439" spans="5:10" x14ac:dyDescent="0.25">
      <c r="E439" s="6" t="s">
        <v>63</v>
      </c>
      <c r="F439" s="30" t="str">
        <f>IFERROR(+VLOOKUP(G439,EMPRESAS!B:C,2,0),"-")</f>
        <v>WPD_DUQUECO</v>
      </c>
      <c r="G439" s="23" t="s">
        <v>119</v>
      </c>
      <c r="H439" s="23" t="s">
        <v>5</v>
      </c>
      <c r="I439" s="29">
        <v>32535</v>
      </c>
      <c r="J439" s="7">
        <f t="shared" si="6"/>
        <v>0</v>
      </c>
    </row>
    <row r="440" spans="5:10" x14ac:dyDescent="0.25">
      <c r="E440" s="6" t="s">
        <v>63</v>
      </c>
      <c r="F440" s="30" t="str">
        <f>IFERROR(+VLOOKUP(G440,EMPRESAS!B:C,2,0),"-")</f>
        <v>WPD_DUQUECO</v>
      </c>
      <c r="G440" s="23" t="s">
        <v>119</v>
      </c>
      <c r="H440" s="23" t="s">
        <v>9</v>
      </c>
      <c r="I440" s="29">
        <v>35</v>
      </c>
      <c r="J440" s="7">
        <f t="shared" si="6"/>
        <v>0.590158776947875</v>
      </c>
    </row>
    <row r="441" spans="5:10" x14ac:dyDescent="0.25">
      <c r="E441" s="6" t="s">
        <v>63</v>
      </c>
      <c r="F441" s="30" t="str">
        <f>IFERROR(+VLOOKUP(G441,EMPRESAS!B:C,2,0),"-")</f>
        <v>WPD_DUQUECO</v>
      </c>
      <c r="G441" s="23" t="s">
        <v>119</v>
      </c>
      <c r="H441" s="23" t="s">
        <v>7</v>
      </c>
      <c r="I441" s="29">
        <v>15</v>
      </c>
      <c r="J441" s="7">
        <f t="shared" si="6"/>
        <v>0.30706091644207062</v>
      </c>
    </row>
    <row r="442" spans="5:10" x14ac:dyDescent="0.25">
      <c r="E442" s="6" t="s">
        <v>63</v>
      </c>
      <c r="F442" s="30" t="str">
        <f>IFERROR(+VLOOKUP(G442,EMPRESAS!B:C,2,0),"-")</f>
        <v>WPD_DUQUECO</v>
      </c>
      <c r="G442" s="23" t="s">
        <v>119</v>
      </c>
      <c r="H442" s="23" t="s">
        <v>3</v>
      </c>
      <c r="I442" s="29">
        <v>12111</v>
      </c>
      <c r="J442" s="7">
        <f t="shared" si="6"/>
        <v>0</v>
      </c>
    </row>
    <row r="443" spans="5:10" x14ac:dyDescent="0.25">
      <c r="E443" s="6" t="s">
        <v>63</v>
      </c>
      <c r="F443" s="30" t="str">
        <f>IFERROR(+VLOOKUP(G443,EMPRESAS!B:C,2,0),"-")</f>
        <v>WPD_DUQUECO</v>
      </c>
      <c r="G443" s="23" t="s">
        <v>119</v>
      </c>
      <c r="H443" s="23" t="s">
        <v>8</v>
      </c>
      <c r="I443" s="29">
        <v>169</v>
      </c>
      <c r="J443" s="7">
        <f t="shared" si="6"/>
        <v>0</v>
      </c>
    </row>
    <row r="444" spans="5:10" x14ac:dyDescent="0.25">
      <c r="E444" s="6" t="s">
        <v>63</v>
      </c>
      <c r="F444" s="30" t="str">
        <f>IFERROR(+VLOOKUP(G444,EMPRESAS!B:C,2,0),"-")</f>
        <v>WPD_DUQUECO</v>
      </c>
      <c r="G444" s="23" t="s">
        <v>120</v>
      </c>
      <c r="H444" s="23" t="s">
        <v>6</v>
      </c>
      <c r="I444" s="29">
        <v>16190</v>
      </c>
      <c r="J444" s="7">
        <f t="shared" si="6"/>
        <v>0</v>
      </c>
    </row>
    <row r="445" spans="5:10" x14ac:dyDescent="0.25">
      <c r="E445" s="6" t="s">
        <v>63</v>
      </c>
      <c r="F445" s="30" t="str">
        <f>IFERROR(+VLOOKUP(G445,EMPRESAS!B:C,2,0),"-")</f>
        <v>WPD_DUQUECO</v>
      </c>
      <c r="G445" s="23" t="s">
        <v>120</v>
      </c>
      <c r="H445" s="23" t="s">
        <v>4</v>
      </c>
      <c r="I445" s="29">
        <v>14989</v>
      </c>
      <c r="J445" s="7">
        <f t="shared" si="6"/>
        <v>0</v>
      </c>
    </row>
    <row r="446" spans="5:10" x14ac:dyDescent="0.25">
      <c r="E446" s="6" t="s">
        <v>63</v>
      </c>
      <c r="F446" s="30" t="str">
        <f>IFERROR(+VLOOKUP(G446,EMPRESAS!B:C,2,0),"-")</f>
        <v>WPD_DUQUECO</v>
      </c>
      <c r="G446" s="23" t="s">
        <v>120</v>
      </c>
      <c r="H446" s="23" t="s">
        <v>5</v>
      </c>
      <c r="I446" s="29">
        <v>32496</v>
      </c>
      <c r="J446" s="7">
        <f t="shared" si="6"/>
        <v>0</v>
      </c>
    </row>
    <row r="447" spans="5:10" x14ac:dyDescent="0.25">
      <c r="E447" s="6" t="s">
        <v>63</v>
      </c>
      <c r="F447" s="30" t="str">
        <f>IFERROR(+VLOOKUP(G447,EMPRESAS!B:C,2,0),"-")</f>
        <v>WPD_DUQUECO</v>
      </c>
      <c r="G447" s="23" t="s">
        <v>120</v>
      </c>
      <c r="H447" s="23" t="s">
        <v>9</v>
      </c>
      <c r="I447" s="29">
        <v>35</v>
      </c>
      <c r="J447" s="7">
        <f t="shared" si="6"/>
        <v>0.590158776947875</v>
      </c>
    </row>
    <row r="448" spans="5:10" x14ac:dyDescent="0.25">
      <c r="E448" s="6" t="s">
        <v>63</v>
      </c>
      <c r="F448" s="30" t="str">
        <f>IFERROR(+VLOOKUP(G448,EMPRESAS!B:C,2,0),"-")</f>
        <v>WPD_DUQUECO</v>
      </c>
      <c r="G448" s="23" t="s">
        <v>120</v>
      </c>
      <c r="H448" s="23" t="s">
        <v>7</v>
      </c>
      <c r="I448" s="29">
        <v>15</v>
      </c>
      <c r="J448" s="7">
        <f t="shared" si="6"/>
        <v>0.30706091644207062</v>
      </c>
    </row>
    <row r="449" spans="5:10" x14ac:dyDescent="0.25">
      <c r="E449" s="6" t="s">
        <v>63</v>
      </c>
      <c r="F449" s="30" t="str">
        <f>IFERROR(+VLOOKUP(G449,EMPRESAS!B:C,2,0),"-")</f>
        <v>WPD_DUQUECO</v>
      </c>
      <c r="G449" s="23" t="s">
        <v>120</v>
      </c>
      <c r="H449" s="23" t="s">
        <v>3</v>
      </c>
      <c r="I449" s="29">
        <v>12097</v>
      </c>
      <c r="J449" s="7">
        <f t="shared" si="6"/>
        <v>0</v>
      </c>
    </row>
    <row r="450" spans="5:10" x14ac:dyDescent="0.25">
      <c r="E450" s="6" t="s">
        <v>63</v>
      </c>
      <c r="F450" s="30" t="str">
        <f>IFERROR(+VLOOKUP(G450,EMPRESAS!B:C,2,0),"-")</f>
        <v>WPD_DUQUECO</v>
      </c>
      <c r="G450" s="23" t="s">
        <v>120</v>
      </c>
      <c r="H450" s="23" t="s">
        <v>8</v>
      </c>
      <c r="I450" s="29">
        <v>169</v>
      </c>
      <c r="J450" s="7">
        <f t="shared" si="6"/>
        <v>0</v>
      </c>
    </row>
    <row r="451" spans="5:10" x14ac:dyDescent="0.25">
      <c r="E451" s="6" t="s">
        <v>63</v>
      </c>
      <c r="F451" s="30" t="str">
        <f>IFERROR(+VLOOKUP(G451,EMPRESAS!B:C,2,0),"-")</f>
        <v>-</v>
      </c>
      <c r="G451" s="23" t="s">
        <v>85</v>
      </c>
      <c r="H451" s="23" t="s">
        <v>6</v>
      </c>
      <c r="I451" s="29">
        <v>0</v>
      </c>
      <c r="J451" s="7">
        <f t="shared" si="6"/>
        <v>0</v>
      </c>
    </row>
    <row r="452" spans="5:10" x14ac:dyDescent="0.25">
      <c r="E452" s="6" t="s">
        <v>63</v>
      </c>
      <c r="F452" s="30" t="str">
        <f>IFERROR(+VLOOKUP(G452,EMPRESAS!B:C,2,0),"-")</f>
        <v>-</v>
      </c>
      <c r="G452" s="23" t="s">
        <v>85</v>
      </c>
      <c r="H452" s="23" t="s">
        <v>4</v>
      </c>
      <c r="I452" s="29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0" t="str">
        <f>IFERROR(+VLOOKUP(G453,EMPRESAS!B:C,2,0),"-")</f>
        <v>-</v>
      </c>
      <c r="G453" s="23" t="s">
        <v>85</v>
      </c>
      <c r="H453" s="23" t="s">
        <v>5</v>
      </c>
      <c r="I453" s="29">
        <v>0</v>
      </c>
      <c r="J453" s="7">
        <f t="shared" si="7"/>
        <v>0</v>
      </c>
    </row>
    <row r="454" spans="5:10" x14ac:dyDescent="0.25">
      <c r="E454" s="6" t="s">
        <v>63</v>
      </c>
      <c r="F454" s="30" t="str">
        <f>IFERROR(+VLOOKUP(G454,EMPRESAS!B:C,2,0),"-")</f>
        <v>-</v>
      </c>
      <c r="G454" s="23" t="s">
        <v>85</v>
      </c>
      <c r="H454" s="23" t="s">
        <v>9</v>
      </c>
      <c r="I454" s="29">
        <v>0</v>
      </c>
      <c r="J454" s="7">
        <f t="shared" si="7"/>
        <v>0</v>
      </c>
    </row>
    <row r="455" spans="5:10" x14ac:dyDescent="0.25">
      <c r="E455" s="6" t="s">
        <v>63</v>
      </c>
      <c r="F455" s="30" t="str">
        <f>IFERROR(+VLOOKUP(G455,EMPRESAS!B:C,2,0),"-")</f>
        <v>-</v>
      </c>
      <c r="G455" s="23" t="s">
        <v>85</v>
      </c>
      <c r="H455" s="23" t="s">
        <v>7</v>
      </c>
      <c r="I455" s="29">
        <v>0</v>
      </c>
      <c r="J455" s="7">
        <f t="shared" si="7"/>
        <v>0</v>
      </c>
    </row>
    <row r="456" spans="5:10" x14ac:dyDescent="0.25">
      <c r="E456" s="6" t="s">
        <v>63</v>
      </c>
      <c r="F456" s="30" t="str">
        <f>IFERROR(+VLOOKUP(G456,EMPRESAS!B:C,2,0),"-")</f>
        <v>-</v>
      </c>
      <c r="G456" s="23" t="s">
        <v>85</v>
      </c>
      <c r="H456" s="23" t="s">
        <v>3</v>
      </c>
      <c r="I456" s="29">
        <v>0</v>
      </c>
      <c r="J456" s="7">
        <f t="shared" si="7"/>
        <v>0</v>
      </c>
    </row>
    <row r="457" spans="5:10" x14ac:dyDescent="0.25">
      <c r="E457" s="6" t="s">
        <v>63</v>
      </c>
      <c r="F457" s="30" t="str">
        <f>IFERROR(+VLOOKUP(G457,EMPRESAS!B:C,2,0),"-")</f>
        <v>-</v>
      </c>
      <c r="G457" s="23" t="s">
        <v>85</v>
      </c>
      <c r="H457" s="23" t="s">
        <v>8</v>
      </c>
      <c r="I457" s="29">
        <v>0</v>
      </c>
      <c r="J457" s="7">
        <f t="shared" si="7"/>
        <v>0</v>
      </c>
    </row>
    <row r="459" spans="5:10" x14ac:dyDescent="0.25">
      <c r="I459" s="31">
        <f>+SUM(I3:I457)</f>
        <v>763211383.08912611</v>
      </c>
      <c r="J459" s="31">
        <f>+SUM(J3:J457)</f>
        <v>13500.703634508031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workbookViewId="0">
      <selection activeCell="I38" sqref="I38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44470</v>
      </c>
      <c r="B5" s="31">
        <v>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</row>
    <row r="6" spans="1:8" x14ac:dyDescent="0.25">
      <c r="A6" s="25">
        <v>44471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</row>
    <row r="7" spans="1:8" x14ac:dyDescent="0.25">
      <c r="A7" s="25">
        <v>44473</v>
      </c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</row>
    <row r="8" spans="1:8" x14ac:dyDescent="0.25">
      <c r="A8" s="25">
        <v>44474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</row>
    <row r="9" spans="1:8" x14ac:dyDescent="0.25">
      <c r="A9" s="25">
        <v>44475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</row>
    <row r="10" spans="1:8" x14ac:dyDescent="0.25">
      <c r="A10" s="25">
        <v>44476</v>
      </c>
      <c r="B10" s="31">
        <v>0</v>
      </c>
      <c r="C10" s="31">
        <v>0</v>
      </c>
      <c r="D10" s="31">
        <v>0</v>
      </c>
      <c r="E10" s="31">
        <v>0</v>
      </c>
      <c r="F10" s="31">
        <v>0.26764676568247447</v>
      </c>
      <c r="G10" s="31">
        <v>0</v>
      </c>
      <c r="H10" s="31">
        <v>0.21552924933552647</v>
      </c>
    </row>
    <row r="11" spans="1:8" x14ac:dyDescent="0.25">
      <c r="A11" s="25">
        <v>44477</v>
      </c>
      <c r="B11" s="31">
        <v>0</v>
      </c>
      <c r="C11" s="31">
        <v>0</v>
      </c>
      <c r="D11" s="31">
        <v>0</v>
      </c>
      <c r="E11" s="31">
        <v>0</v>
      </c>
      <c r="F11" s="31">
        <v>0.18285241376629488</v>
      </c>
      <c r="G11" s="31">
        <v>0</v>
      </c>
      <c r="H11" s="31">
        <v>0.28305621354931298</v>
      </c>
    </row>
    <row r="12" spans="1:8" x14ac:dyDescent="0.25">
      <c r="A12" s="25">
        <v>44478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</row>
    <row r="13" spans="1:8" x14ac:dyDescent="0.25">
      <c r="A13" s="25">
        <v>44481</v>
      </c>
      <c r="B13" s="31">
        <v>0</v>
      </c>
      <c r="C13" s="31">
        <v>0</v>
      </c>
      <c r="D13" s="31">
        <v>0</v>
      </c>
      <c r="E13" s="31">
        <v>0</v>
      </c>
      <c r="F13" s="31">
        <v>5.3352672122995029E-3</v>
      </c>
      <c r="G13" s="31">
        <v>0</v>
      </c>
      <c r="H13" s="31">
        <v>0</v>
      </c>
    </row>
    <row r="14" spans="1:8" x14ac:dyDescent="0.25">
      <c r="A14" s="25">
        <v>44482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</row>
    <row r="15" spans="1:8" x14ac:dyDescent="0.25">
      <c r="A15" s="25">
        <v>44483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</row>
    <row r="16" spans="1:8" x14ac:dyDescent="0.25">
      <c r="A16" s="25">
        <v>44484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</row>
    <row r="17" spans="1:8" x14ac:dyDescent="0.25">
      <c r="A17" s="25">
        <v>44485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</row>
    <row r="18" spans="1:8" x14ac:dyDescent="0.25">
      <c r="A18" s="25">
        <v>44487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</row>
    <row r="19" spans="1:8" x14ac:dyDescent="0.25">
      <c r="A19" s="25">
        <v>44488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</row>
    <row r="20" spans="1:8" x14ac:dyDescent="0.25">
      <c r="A20" s="25">
        <v>44489</v>
      </c>
      <c r="B20" s="31">
        <v>0</v>
      </c>
      <c r="C20" s="31">
        <v>0</v>
      </c>
      <c r="D20" s="31">
        <v>0</v>
      </c>
      <c r="E20" s="31">
        <v>0</v>
      </c>
      <c r="F20" s="31">
        <v>1.0306830917329743</v>
      </c>
      <c r="G20" s="31">
        <v>0</v>
      </c>
      <c r="H20" s="31">
        <v>1.9038372029105166</v>
      </c>
    </row>
    <row r="21" spans="1:8" x14ac:dyDescent="0.25">
      <c r="A21" s="25">
        <v>44490</v>
      </c>
      <c r="B21" s="31">
        <v>0</v>
      </c>
      <c r="C21" s="31">
        <v>0</v>
      </c>
      <c r="D21" s="31">
        <v>0</v>
      </c>
      <c r="E21" s="31">
        <v>0</v>
      </c>
      <c r="F21" s="31">
        <v>3.0891857179277791</v>
      </c>
      <c r="G21" s="31">
        <v>0</v>
      </c>
      <c r="H21" s="31">
        <v>6.4509660466692162</v>
      </c>
    </row>
    <row r="22" spans="1:8" x14ac:dyDescent="0.25">
      <c r="A22" s="25">
        <v>44491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</row>
    <row r="23" spans="1:8" x14ac:dyDescent="0.25">
      <c r="A23" s="25">
        <v>44492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</row>
    <row r="24" spans="1:8" x14ac:dyDescent="0.25">
      <c r="A24" s="25">
        <v>44494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</row>
    <row r="25" spans="1:8" x14ac:dyDescent="0.25">
      <c r="A25" s="25">
        <v>44495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</row>
    <row r="26" spans="1:8" x14ac:dyDescent="0.25">
      <c r="A26" s="25">
        <v>44496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</row>
    <row r="27" spans="1:8" x14ac:dyDescent="0.25">
      <c r="A27" s="25">
        <v>44497</v>
      </c>
      <c r="B27" s="31">
        <v>0</v>
      </c>
      <c r="C27" s="31">
        <v>0</v>
      </c>
      <c r="D27" s="31">
        <v>0</v>
      </c>
      <c r="E27" s="31">
        <v>0</v>
      </c>
      <c r="F27" s="31">
        <v>7.1611665721635784E-2</v>
      </c>
      <c r="G27" s="31">
        <v>0</v>
      </c>
      <c r="H27" s="31">
        <v>0</v>
      </c>
    </row>
    <row r="28" spans="1:8" x14ac:dyDescent="0.25">
      <c r="A28" s="25">
        <v>44498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</row>
    <row r="29" spans="1:8" x14ac:dyDescent="0.25">
      <c r="A29" s="25">
        <v>44499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4.6473149220434582</v>
      </c>
      <c r="G30" s="22">
        <v>0</v>
      </c>
      <c r="H30" s="22">
        <v>8.8533887124645716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+B30*1000</f>
        <v>0</v>
      </c>
      <c r="C40" s="24">
        <f t="shared" ref="C40:H40" si="1">+C30*1000</f>
        <v>0</v>
      </c>
      <c r="D40" s="24">
        <f t="shared" si="1"/>
        <v>0</v>
      </c>
      <c r="E40" s="24">
        <f t="shared" si="1"/>
        <v>0</v>
      </c>
      <c r="F40" s="24">
        <f t="shared" si="1"/>
        <v>4647.314922043458</v>
      </c>
      <c r="G40" s="24">
        <f t="shared" si="1"/>
        <v>0</v>
      </c>
      <c r="H40" s="24">
        <f t="shared" si="1"/>
        <v>8853.3887124645717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U11" activePane="bottomRight" state="frozen"/>
      <selection pane="topRight" activeCell="D1" sqref="D1"/>
      <selection pane="bottomLeft" activeCell="A11" sqref="A11"/>
      <selection pane="bottomRight" activeCell="AA16" sqref="AA16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22</v>
      </c>
      <c r="S4" s="27">
        <v>0</v>
      </c>
      <c r="T4" s="27">
        <v>7.3419999999999996</v>
      </c>
      <c r="U4" s="27">
        <v>13.22</v>
      </c>
      <c r="V4" s="27">
        <v>13.22</v>
      </c>
      <c r="W4" s="27">
        <v>17.617999999999999</v>
      </c>
      <c r="X4" s="27">
        <v>21.248999999999999</v>
      </c>
    </row>
    <row r="5" spans="1:24" x14ac:dyDescent="0.25">
      <c r="R5" s="26" t="s">
        <v>134</v>
      </c>
      <c r="S5" s="26">
        <v>0</v>
      </c>
      <c r="T5" s="26">
        <v>8.2370000000000001</v>
      </c>
      <c r="U5" s="26">
        <v>14.832000000000001</v>
      </c>
      <c r="V5" s="26">
        <v>14.832000000000001</v>
      </c>
      <c r="W5" s="26">
        <v>19.765999999999998</v>
      </c>
      <c r="X5" s="26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6">
        <v>44470</v>
      </c>
      <c r="B11" s="37">
        <v>1</v>
      </c>
      <c r="C11" s="18" t="str">
        <f>CONCATENATE(A11,"_",B11)</f>
        <v>44470_1</v>
      </c>
      <c r="D11" s="20">
        <v>149.91480943177157</v>
      </c>
      <c r="E11" s="20">
        <v>185.96381784227327</v>
      </c>
      <c r="F11" s="20">
        <v>405.57987749196161</v>
      </c>
      <c r="G11" s="20">
        <v>200.85917789261026</v>
      </c>
      <c r="H11" s="20">
        <v>3.6304203069425264E-2</v>
      </c>
      <c r="I11" s="20">
        <v>1.9464939896024929</v>
      </c>
      <c r="J11" s="20">
        <v>6.0947201972425452E-2</v>
      </c>
      <c r="K11" s="20">
        <v>-22.929579576439714</v>
      </c>
      <c r="L11" s="20">
        <v>-27.658564446224631</v>
      </c>
      <c r="M11" s="20">
        <v>-55.83209942068946</v>
      </c>
      <c r="N11" s="20">
        <v>-28.688691443597961</v>
      </c>
      <c r="O11" s="20">
        <v>7.4634137865104994E-3</v>
      </c>
      <c r="P11" s="20">
        <v>-0.20265140467587014</v>
      </c>
      <c r="Q11" s="20">
        <v>1.2529518595419238E-2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1.6685952229158005E-3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2.8012241410945659E-3</v>
      </c>
    </row>
    <row r="12" spans="1:24" x14ac:dyDescent="0.25">
      <c r="A12" s="36">
        <v>44470</v>
      </c>
      <c r="B12" s="37">
        <v>2</v>
      </c>
      <c r="C12" s="18" t="str">
        <f t="shared" ref="C12:C75" si="9">CONCATENATE(A12,"_",B12)</f>
        <v>44470_2</v>
      </c>
      <c r="D12" s="20">
        <v>133.46970575270313</v>
      </c>
      <c r="E12" s="20">
        <v>162.89462302466083</v>
      </c>
      <c r="F12" s="20">
        <v>351.92623158547281</v>
      </c>
      <c r="G12" s="20">
        <v>175.56928636170767</v>
      </c>
      <c r="H12" s="20">
        <v>3.1309069361569193E-2</v>
      </c>
      <c r="I12" s="20">
        <v>1.7105303614060376</v>
      </c>
      <c r="J12" s="20">
        <v>5.2561411974782785E-2</v>
      </c>
      <c r="K12" s="20">
        <v>-20.137249251346645</v>
      </c>
      <c r="L12" s="20">
        <v>-25.166408021378093</v>
      </c>
      <c r="M12" s="20">
        <v>-50.968670851704296</v>
      </c>
      <c r="N12" s="20">
        <v>-25.222745143567945</v>
      </c>
      <c r="O12" s="20">
        <v>6.5576953385870036E-3</v>
      </c>
      <c r="P12" s="20">
        <v>-0.19050120183682714</v>
      </c>
      <c r="Q12" s="20">
        <v>1.1009005803272747E-2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2.4371756376920569E-3</v>
      </c>
      <c r="W12" s="3">
        <f t="shared" si="7"/>
        <v>0</v>
      </c>
      <c r="X12" s="3">
        <f t="shared" si="8"/>
        <v>4.09151071430045E-3</v>
      </c>
    </row>
    <row r="13" spans="1:24" x14ac:dyDescent="0.25">
      <c r="A13" s="36">
        <v>44470</v>
      </c>
      <c r="B13" s="37">
        <v>3</v>
      </c>
      <c r="C13" s="18" t="str">
        <f t="shared" si="9"/>
        <v>44470_3</v>
      </c>
      <c r="D13" s="20">
        <v>123.54985590084067</v>
      </c>
      <c r="E13" s="20">
        <v>148.5749352189261</v>
      </c>
      <c r="F13" s="20">
        <v>319.65807124414636</v>
      </c>
      <c r="G13" s="20">
        <v>160.65549271050509</v>
      </c>
      <c r="H13" s="20">
        <v>2.8844418712039858E-2</v>
      </c>
      <c r="I13" s="20">
        <v>1.5573543267449246</v>
      </c>
      <c r="J13" s="20">
        <v>4.8423776433215396E-2</v>
      </c>
      <c r="K13" s="20">
        <v>-19.437922025140558</v>
      </c>
      <c r="L13" s="20">
        <v>-24.765042586688331</v>
      </c>
      <c r="M13" s="20">
        <v>-49.693296521980059</v>
      </c>
      <c r="N13" s="20">
        <v>-24.365911014174724</v>
      </c>
      <c r="O13" s="20">
        <v>5.7686998334279364E-3</v>
      </c>
      <c r="P13" s="20">
        <v>-0.1959820434979706</v>
      </c>
      <c r="Q13" s="20">
        <v>9.6844465417374476E-3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6">
        <v>44470</v>
      </c>
      <c r="B14" s="37">
        <v>4</v>
      </c>
      <c r="C14" s="18" t="str">
        <f t="shared" si="9"/>
        <v>44470_4</v>
      </c>
      <c r="D14" s="20">
        <v>117.50026211431471</v>
      </c>
      <c r="E14" s="20">
        <v>140.89662211309428</v>
      </c>
      <c r="F14" s="20">
        <v>301.38409447643312</v>
      </c>
      <c r="G14" s="20">
        <v>152.16622300237137</v>
      </c>
      <c r="H14" s="20">
        <v>2.6291770826671161E-2</v>
      </c>
      <c r="I14" s="20">
        <v>1.4775458363152074</v>
      </c>
      <c r="J14" s="20">
        <v>4.413841184508388E-2</v>
      </c>
      <c r="K14" s="20">
        <v>-20.526296892625247</v>
      </c>
      <c r="L14" s="20">
        <v>-25.931948837891749</v>
      </c>
      <c r="M14" s="20">
        <v>-52.256569652811308</v>
      </c>
      <c r="N14" s="20">
        <v>-25.536857807841525</v>
      </c>
      <c r="O14" s="20">
        <v>4.3555330136438924E-3</v>
      </c>
      <c r="P14" s="20">
        <v>-0.2120530016834152</v>
      </c>
      <c r="Q14" s="20">
        <v>7.3120335343123035E-3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6">
        <v>44470</v>
      </c>
      <c r="B15" s="37">
        <v>5</v>
      </c>
      <c r="C15" s="18" t="str">
        <f t="shared" si="9"/>
        <v>44470_5</v>
      </c>
      <c r="D15" s="20">
        <v>114.98902070483314</v>
      </c>
      <c r="E15" s="20">
        <v>137.60905585654157</v>
      </c>
      <c r="F15" s="20">
        <v>293.97657874606546</v>
      </c>
      <c r="G15" s="20">
        <v>148.69877511467823</v>
      </c>
      <c r="H15" s="20">
        <v>2.5789579624368595E-2</v>
      </c>
      <c r="I15" s="20">
        <v>1.4612447240637612</v>
      </c>
      <c r="J15" s="20">
        <v>4.3295337323465022E-2</v>
      </c>
      <c r="K15" s="20">
        <v>-20.978695961357211</v>
      </c>
      <c r="L15" s="20">
        <v>-26.515827900151564</v>
      </c>
      <c r="M15" s="20">
        <v>-53.309893266018634</v>
      </c>
      <c r="N15" s="20">
        <v>-26.136994570563516</v>
      </c>
      <c r="O15" s="20">
        <v>3.9903696921173553E-3</v>
      </c>
      <c r="P15" s="20">
        <v>-0.21505460173900764</v>
      </c>
      <c r="Q15" s="20">
        <v>6.699000308725736E-3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6">
        <v>44470</v>
      </c>
      <c r="B16" s="37">
        <v>6</v>
      </c>
      <c r="C16" s="18" t="str">
        <f t="shared" si="9"/>
        <v>44470_6</v>
      </c>
      <c r="D16" s="20">
        <v>116.07310524504246</v>
      </c>
      <c r="E16" s="20">
        <v>140.50735983174704</v>
      </c>
      <c r="F16" s="20">
        <v>300.51971064282424</v>
      </c>
      <c r="G16" s="20">
        <v>151.21772289991011</v>
      </c>
      <c r="H16" s="20">
        <v>2.3700478118135006E-2</v>
      </c>
      <c r="I16" s="20">
        <v>1.4853887732997355</v>
      </c>
      <c r="J16" s="20">
        <v>3.9788170640923305E-2</v>
      </c>
      <c r="K16" s="20">
        <v>-21.214008695210126</v>
      </c>
      <c r="L16" s="20">
        <v>-26.631081954672734</v>
      </c>
      <c r="M16" s="20">
        <v>-53.541751427961294</v>
      </c>
      <c r="N16" s="20">
        <v>-26.065570374449397</v>
      </c>
      <c r="O16" s="20">
        <v>2.8247954452933813E-3</v>
      </c>
      <c r="P16" s="20">
        <v>-0.2231736022569259</v>
      </c>
      <c r="Q16" s="20">
        <v>4.7422437067645221E-3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6">
        <v>44470</v>
      </c>
      <c r="B17" s="37">
        <v>7</v>
      </c>
      <c r="C17" s="18" t="str">
        <f t="shared" si="9"/>
        <v>44470_7</v>
      </c>
      <c r="D17" s="20">
        <v>130.46331149401578</v>
      </c>
      <c r="E17" s="20">
        <v>156.18749056825061</v>
      </c>
      <c r="F17" s="20">
        <v>335.17437102977851</v>
      </c>
      <c r="G17" s="20">
        <v>170.43853042566687</v>
      </c>
      <c r="H17" s="20">
        <v>2.6475037584874968E-2</v>
      </c>
      <c r="I17" s="20">
        <v>1.6199743636557946</v>
      </c>
      <c r="J17" s="20">
        <v>4.4446078593909609E-2</v>
      </c>
      <c r="K17" s="20">
        <v>-20.723544262956977</v>
      </c>
      <c r="L17" s="20">
        <v>-27.00475584810156</v>
      </c>
      <c r="M17" s="20">
        <v>-54.508983126208172</v>
      </c>
      <c r="N17" s="20">
        <v>-25.642902888644173</v>
      </c>
      <c r="O17" s="20">
        <v>2.9015615348732308E-3</v>
      </c>
      <c r="P17" s="20">
        <v>-0.24151584364396719</v>
      </c>
      <c r="Q17" s="20">
        <v>4.8711179959841271E-3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6">
        <v>44470</v>
      </c>
      <c r="B18" s="37">
        <v>8</v>
      </c>
      <c r="C18" s="18" t="str">
        <f t="shared" si="9"/>
        <v>44470_8</v>
      </c>
      <c r="D18" s="20">
        <v>152.18647090433498</v>
      </c>
      <c r="E18" s="20">
        <v>179.50095216175208</v>
      </c>
      <c r="F18" s="20">
        <v>381.39261027336869</v>
      </c>
      <c r="G18" s="20">
        <v>197.54459914954296</v>
      </c>
      <c r="H18" s="20">
        <v>5.5375266950440594E-2</v>
      </c>
      <c r="I18" s="20">
        <v>1.9031205616180957</v>
      </c>
      <c r="J18" s="20">
        <v>0.10808870246386265</v>
      </c>
      <c r="K18" s="20">
        <v>-18.173508158758018</v>
      </c>
      <c r="L18" s="20">
        <v>-24.715118858204832</v>
      </c>
      <c r="M18" s="20">
        <v>-51.793743704551389</v>
      </c>
      <c r="N18" s="20">
        <v>-22.952099003192526</v>
      </c>
      <c r="O18" s="20">
        <v>2.6694358166040578E-3</v>
      </c>
      <c r="P18" s="20">
        <v>-0.20985394053212575</v>
      </c>
      <c r="Q18" s="20">
        <v>4.4814272208611684E-3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6">
        <v>44470</v>
      </c>
      <c r="B19" s="37">
        <v>9</v>
      </c>
      <c r="C19" s="18" t="str">
        <f t="shared" si="9"/>
        <v>44470_9</v>
      </c>
      <c r="D19" s="20">
        <v>174.97254398728751</v>
      </c>
      <c r="E19" s="20">
        <v>211.8661566337116</v>
      </c>
      <c r="F19" s="20">
        <v>448.96240716489802</v>
      </c>
      <c r="G19" s="20">
        <v>230.08687063799539</v>
      </c>
      <c r="H19" s="20">
        <v>0.25623595634228419</v>
      </c>
      <c r="I19" s="20">
        <v>2.4974774459045697</v>
      </c>
      <c r="J19" s="20">
        <v>0.56884222684891428</v>
      </c>
      <c r="K19" s="20">
        <v>-19.745574714528711</v>
      </c>
      <c r="L19" s="20">
        <v>-22.9503171617012</v>
      </c>
      <c r="M19" s="20">
        <v>-47.337602228056674</v>
      </c>
      <c r="N19" s="20">
        <v>-25.205410883557459</v>
      </c>
      <c r="O19" s="20">
        <v>2.1651262794457073E-3</v>
      </c>
      <c r="P19" s="20">
        <v>-0.10822245740035949</v>
      </c>
      <c r="Q19" s="20">
        <v>3.634796455849393E-3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6">
        <v>44470</v>
      </c>
      <c r="B20" s="37">
        <v>10</v>
      </c>
      <c r="C20" s="18" t="str">
        <f t="shared" si="9"/>
        <v>44470_10</v>
      </c>
      <c r="D20" s="20">
        <v>190.4549721319525</v>
      </c>
      <c r="E20" s="20">
        <v>234.02662459000757</v>
      </c>
      <c r="F20" s="20">
        <v>496.20340272224826</v>
      </c>
      <c r="G20" s="20">
        <v>253.01911822108875</v>
      </c>
      <c r="H20" s="20">
        <v>0.51985939695481875</v>
      </c>
      <c r="I20" s="20">
        <v>3.0030725225033286</v>
      </c>
      <c r="J20" s="20">
        <v>1.1731805809179661</v>
      </c>
      <c r="K20" s="20">
        <v>-13.61673565669629</v>
      </c>
      <c r="L20" s="20">
        <v>-14.204184100328323</v>
      </c>
      <c r="M20" s="20">
        <v>-30.191230855723191</v>
      </c>
      <c r="N20" s="20">
        <v>-18.731797257136257</v>
      </c>
      <c r="O20" s="20">
        <v>2.6271352551101657E-3</v>
      </c>
      <c r="P20" s="20">
        <v>3.4312786695288901E-2</v>
      </c>
      <c r="Q20" s="20">
        <v>4.4104133809488837E-3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</row>
    <row r="21" spans="1:24" x14ac:dyDescent="0.25">
      <c r="A21" s="36">
        <v>44470</v>
      </c>
      <c r="B21" s="37">
        <v>11</v>
      </c>
      <c r="C21" s="18" t="str">
        <f t="shared" si="9"/>
        <v>44470_11</v>
      </c>
      <c r="D21" s="20">
        <v>199.42952852707938</v>
      </c>
      <c r="E21" s="20">
        <v>244.01545007586216</v>
      </c>
      <c r="F21" s="20">
        <v>516.92346876165971</v>
      </c>
      <c r="G21" s="20">
        <v>262.98381488655093</v>
      </c>
      <c r="H21" s="20">
        <v>0.62218955920239782</v>
      </c>
      <c r="I21" s="20">
        <v>3.2351049841634394</v>
      </c>
      <c r="J21" s="20">
        <v>1.4298561437918196</v>
      </c>
      <c r="K21" s="20">
        <v>-9.0474028367809023</v>
      </c>
      <c r="L21" s="20">
        <v>-9.0255364299020009</v>
      </c>
      <c r="M21" s="20">
        <v>-19.778406546691038</v>
      </c>
      <c r="N21" s="20">
        <v>-13.983106114939941</v>
      </c>
      <c r="O21" s="20">
        <v>7.7011949248551492E-5</v>
      </c>
      <c r="P21" s="20">
        <v>0.10908843497341041</v>
      </c>
      <c r="Q21" s="20">
        <v>1.2928703643944091E-4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x14ac:dyDescent="0.25">
      <c r="A22" s="36">
        <v>44470</v>
      </c>
      <c r="B22" s="37">
        <v>12</v>
      </c>
      <c r="C22" s="18" t="str">
        <f t="shared" si="9"/>
        <v>44470_12</v>
      </c>
      <c r="D22" s="20">
        <v>203.18603501223626</v>
      </c>
      <c r="E22" s="20">
        <v>247.54793767149675</v>
      </c>
      <c r="F22" s="20">
        <v>524.343883942807</v>
      </c>
      <c r="G22" s="20">
        <v>267.12588281112903</v>
      </c>
      <c r="H22" s="20">
        <v>0.62643428429588388</v>
      </c>
      <c r="I22" s="20">
        <v>3.2905761792055701</v>
      </c>
      <c r="J22" s="20">
        <v>1.4401692072986652</v>
      </c>
      <c r="K22" s="20">
        <v>-6.9601103326429072</v>
      </c>
      <c r="L22" s="20">
        <v>-6.4616849604209357</v>
      </c>
      <c r="M22" s="20">
        <v>-14.38026146380399</v>
      </c>
      <c r="N22" s="20">
        <v>-11.306622796113142</v>
      </c>
      <c r="O22" s="20">
        <v>0</v>
      </c>
      <c r="P22" s="20">
        <v>0.14487343900080507</v>
      </c>
      <c r="Q22" s="20">
        <v>0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x14ac:dyDescent="0.25">
      <c r="A23" s="36">
        <v>44470</v>
      </c>
      <c r="B23" s="37">
        <v>13</v>
      </c>
      <c r="C23" s="18" t="str">
        <f t="shared" si="9"/>
        <v>44470_13</v>
      </c>
      <c r="D23" s="20">
        <v>206.92913899897957</v>
      </c>
      <c r="E23" s="20">
        <v>250.86288574223312</v>
      </c>
      <c r="F23" s="20">
        <v>532.83323243586096</v>
      </c>
      <c r="G23" s="20">
        <v>271.73948701726107</v>
      </c>
      <c r="H23" s="20">
        <v>0.62111603374994828</v>
      </c>
      <c r="I23" s="20">
        <v>3.2846112403734504</v>
      </c>
      <c r="J23" s="20">
        <v>1.4279425765650604</v>
      </c>
      <c r="K23" s="20">
        <v>-3.8974271227294679</v>
      </c>
      <c r="L23" s="20">
        <v>-3.1594034641793707</v>
      </c>
      <c r="M23" s="20">
        <v>-6.6081478236285349</v>
      </c>
      <c r="N23" s="20">
        <v>-7.1232011815080085</v>
      </c>
      <c r="O23" s="20">
        <v>0</v>
      </c>
      <c r="P23" s="20">
        <v>0.17242322008929722</v>
      </c>
      <c r="Q23" s="20">
        <v>0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x14ac:dyDescent="0.25">
      <c r="A24" s="36">
        <v>44470</v>
      </c>
      <c r="B24" s="37">
        <v>14</v>
      </c>
      <c r="C24" s="18" t="str">
        <f t="shared" si="9"/>
        <v>44470_14</v>
      </c>
      <c r="D24" s="20">
        <v>208.79460113390107</v>
      </c>
      <c r="E24" s="20">
        <v>252.06950691003624</v>
      </c>
      <c r="F24" s="20">
        <v>537.46231717084652</v>
      </c>
      <c r="G24" s="20">
        <v>274.71947352216796</v>
      </c>
      <c r="H24" s="20">
        <v>0.61429299393709647</v>
      </c>
      <c r="I24" s="20">
        <v>3.2223476159218296</v>
      </c>
      <c r="J24" s="20">
        <v>1.4122564430232365</v>
      </c>
      <c r="K24" s="20">
        <v>-4.5781108364980962</v>
      </c>
      <c r="L24" s="20">
        <v>-5.0925015550425048</v>
      </c>
      <c r="M24" s="20">
        <v>-10.223684752230811</v>
      </c>
      <c r="N24" s="20">
        <v>-7.7836080279905699</v>
      </c>
      <c r="O24" s="20">
        <v>0</v>
      </c>
      <c r="P24" s="20">
        <v>0.12226396999122795</v>
      </c>
      <c r="Q24" s="20">
        <v>0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x14ac:dyDescent="0.25">
      <c r="A25" s="36">
        <v>44470</v>
      </c>
      <c r="B25" s="37">
        <v>15</v>
      </c>
      <c r="C25" s="18" t="str">
        <f t="shared" si="9"/>
        <v>44470_15</v>
      </c>
      <c r="D25" s="20">
        <v>204.6190860403635</v>
      </c>
      <c r="E25" s="20">
        <v>249.77583050687178</v>
      </c>
      <c r="F25" s="20">
        <v>531.51470079218541</v>
      </c>
      <c r="G25" s="20">
        <v>269.87086255910327</v>
      </c>
      <c r="H25" s="20">
        <v>0.61811560319951209</v>
      </c>
      <c r="I25" s="20">
        <v>3.2719647055355892</v>
      </c>
      <c r="J25" s="20">
        <v>1.4210446021155403</v>
      </c>
      <c r="K25" s="20">
        <v>-3.3229381310842534</v>
      </c>
      <c r="L25" s="20">
        <v>-2.70478704234423</v>
      </c>
      <c r="M25" s="20">
        <v>-5.4619864546027088</v>
      </c>
      <c r="N25" s="20">
        <v>-6.3445662444095223</v>
      </c>
      <c r="O25" s="20">
        <v>0</v>
      </c>
      <c r="P25" s="20">
        <v>0.17606701718880494</v>
      </c>
      <c r="Q25" s="20">
        <v>0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x14ac:dyDescent="0.25">
      <c r="A26" s="36">
        <v>44470</v>
      </c>
      <c r="B26" s="37">
        <v>16</v>
      </c>
      <c r="C26" s="18" t="str">
        <f t="shared" si="9"/>
        <v>44470_16</v>
      </c>
      <c r="D26" s="20">
        <v>199.01973268824221</v>
      </c>
      <c r="E26" s="20">
        <v>243.98945739032996</v>
      </c>
      <c r="F26" s="20">
        <v>518.79923363262151</v>
      </c>
      <c r="G26" s="20">
        <v>261.84283204855001</v>
      </c>
      <c r="H26" s="20">
        <v>0.61665698782346534</v>
      </c>
      <c r="I26" s="20">
        <v>3.2235480104963519</v>
      </c>
      <c r="J26" s="20">
        <v>1.4176912528456547</v>
      </c>
      <c r="K26" s="20">
        <v>-2.0448227120491813</v>
      </c>
      <c r="L26" s="20">
        <v>-0.84224420676212397</v>
      </c>
      <c r="M26" s="20">
        <v>-1.5578078488961689</v>
      </c>
      <c r="N26" s="20">
        <v>-4.7682010315254892</v>
      </c>
      <c r="O26" s="20">
        <v>0</v>
      </c>
      <c r="P26" s="20">
        <v>0.20224332133704634</v>
      </c>
      <c r="Q26" s="20">
        <v>0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x14ac:dyDescent="0.25">
      <c r="A27" s="36">
        <v>44470</v>
      </c>
      <c r="B27" s="37">
        <v>17</v>
      </c>
      <c r="C27" s="18" t="str">
        <f t="shared" si="9"/>
        <v>44470_17</v>
      </c>
      <c r="D27" s="20">
        <v>191.57779664253906</v>
      </c>
      <c r="E27" s="20">
        <v>236.27043018098266</v>
      </c>
      <c r="F27" s="20">
        <v>502.37136241260197</v>
      </c>
      <c r="G27" s="20">
        <v>252.67601762308803</v>
      </c>
      <c r="H27" s="20">
        <v>0.61365917381146406</v>
      </c>
      <c r="I27" s="20">
        <v>3.1366717023196635</v>
      </c>
      <c r="J27" s="20">
        <v>1.4274935324604965</v>
      </c>
      <c r="K27" s="20">
        <v>-4.9592884263800201</v>
      </c>
      <c r="L27" s="20">
        <v>-4.3383073487838733</v>
      </c>
      <c r="M27" s="20">
        <v>-8.7653905582465832</v>
      </c>
      <c r="N27" s="20">
        <v>-8.2908280449578129</v>
      </c>
      <c r="O27" s="20">
        <v>2.5103405210419355E-3</v>
      </c>
      <c r="P27" s="20">
        <v>0.16536667033421865</v>
      </c>
      <c r="Q27" s="20">
        <v>5.5995855152001801E-3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x14ac:dyDescent="0.25">
      <c r="A28" s="36">
        <v>44470</v>
      </c>
      <c r="B28" s="37">
        <v>18</v>
      </c>
      <c r="C28" s="18" t="str">
        <f t="shared" si="9"/>
        <v>44470_18</v>
      </c>
      <c r="D28" s="20">
        <v>181.1069019914184</v>
      </c>
      <c r="E28" s="20">
        <v>223.18742057047601</v>
      </c>
      <c r="F28" s="20">
        <v>475.8706311616138</v>
      </c>
      <c r="G28" s="20">
        <v>239.84698251308458</v>
      </c>
      <c r="H28" s="20">
        <v>0.38928271738560916</v>
      </c>
      <c r="I28" s="20">
        <v>2.7900457858316825</v>
      </c>
      <c r="J28" s="20">
        <v>0.89761919334228746</v>
      </c>
      <c r="K28" s="20">
        <v>-3.5893756776372112</v>
      </c>
      <c r="L28" s="20">
        <v>-4.1121345250718413</v>
      </c>
      <c r="M28" s="20">
        <v>-7.1372356187570531</v>
      </c>
      <c r="N28" s="20">
        <v>-4.6793596258948655</v>
      </c>
      <c r="O28" s="20">
        <v>2.8155713520000236E-2</v>
      </c>
      <c r="P28" s="20">
        <v>0.13088735269594259</v>
      </c>
      <c r="Q28" s="20">
        <v>4.9811136323466863E-2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36">
        <v>44470</v>
      </c>
      <c r="B29" s="37">
        <v>19</v>
      </c>
      <c r="C29" s="18" t="str">
        <f t="shared" si="9"/>
        <v>44470_19</v>
      </c>
      <c r="D29" s="20">
        <v>171.25947985695842</v>
      </c>
      <c r="E29" s="20">
        <v>211.75122885425498</v>
      </c>
      <c r="F29" s="20">
        <v>455.23519193253765</v>
      </c>
      <c r="G29" s="20">
        <v>229.28787436153991</v>
      </c>
      <c r="H29" s="20">
        <v>0.17078156563153679</v>
      </c>
      <c r="I29" s="20">
        <v>2.3931476829354281</v>
      </c>
      <c r="J29" s="20">
        <v>0.3941906515656447</v>
      </c>
      <c r="K29" s="20">
        <v>-3.0928116096059899</v>
      </c>
      <c r="L29" s="20">
        <v>-5.1610504935224686</v>
      </c>
      <c r="M29" s="20">
        <v>-9.0521154144526754</v>
      </c>
      <c r="N29" s="20">
        <v>-2.296115247978801</v>
      </c>
      <c r="O29" s="20">
        <v>1.3902883151149771E-2</v>
      </c>
      <c r="P29" s="20">
        <v>6.8065071995973753E-2</v>
      </c>
      <c r="Q29" s="20">
        <v>1.8302880025110536E-2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6">
        <v>44470</v>
      </c>
      <c r="B30" s="37">
        <v>20</v>
      </c>
      <c r="C30" s="18" t="str">
        <f t="shared" si="9"/>
        <v>44470_20</v>
      </c>
      <c r="D30" s="20">
        <v>174.74305894209664</v>
      </c>
      <c r="E30" s="20">
        <v>216.89650134198212</v>
      </c>
      <c r="F30" s="20">
        <v>469.11908255500458</v>
      </c>
      <c r="G30" s="20">
        <v>234.46233641290456</v>
      </c>
      <c r="H30" s="20">
        <v>0.20874510658709713</v>
      </c>
      <c r="I30" s="20">
        <v>2.4183919793650599</v>
      </c>
      <c r="J30" s="20">
        <v>0.47789435669435959</v>
      </c>
      <c r="K30" s="20">
        <v>-6.5123949486035571</v>
      </c>
      <c r="L30" s="20">
        <v>-8.7872213667142614</v>
      </c>
      <c r="M30" s="20">
        <v>-16.283252631165539</v>
      </c>
      <c r="N30" s="20">
        <v>-5.6222667578793883</v>
      </c>
      <c r="O30" s="20">
        <v>-4.5665105596105759E-4</v>
      </c>
      <c r="P30" s="20">
        <v>-3.8159370139312686E-3</v>
      </c>
      <c r="Q30" s="20">
        <v>-1.3271869995387172E-2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6">
        <v>44470</v>
      </c>
      <c r="B31" s="37">
        <v>21</v>
      </c>
      <c r="C31" s="18" t="str">
        <f t="shared" si="9"/>
        <v>44470_21</v>
      </c>
      <c r="D31" s="20">
        <v>199.27482256736491</v>
      </c>
      <c r="E31" s="20">
        <v>247.90179402953967</v>
      </c>
      <c r="F31" s="20">
        <v>541.84543974766962</v>
      </c>
      <c r="G31" s="20">
        <v>269.47450630002999</v>
      </c>
      <c r="H31" s="20">
        <v>0.26391833195648134</v>
      </c>
      <c r="I31" s="20">
        <v>2.7887441392330374</v>
      </c>
      <c r="J31" s="20">
        <v>0.60069817122308256</v>
      </c>
      <c r="K31" s="20">
        <v>-8.2497005958205065</v>
      </c>
      <c r="L31" s="20">
        <v>-10.26750118707195</v>
      </c>
      <c r="M31" s="20">
        <v>-17.010367680675035</v>
      </c>
      <c r="N31" s="20">
        <v>-7.1531896261248802</v>
      </c>
      <c r="O31" s="20">
        <v>-1.1599061259898883E-2</v>
      </c>
      <c r="P31" s="20">
        <v>-4.4500080829431472E-2</v>
      </c>
      <c r="Q31" s="20">
        <v>-3.714879623422726E-2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6">
        <v>44470</v>
      </c>
      <c r="B32" s="37">
        <v>22</v>
      </c>
      <c r="C32" s="18" t="str">
        <f t="shared" si="9"/>
        <v>44470_22</v>
      </c>
      <c r="D32" s="20">
        <v>195.31083640638835</v>
      </c>
      <c r="E32" s="20">
        <v>244.38407173640965</v>
      </c>
      <c r="F32" s="20">
        <v>535.88656716932098</v>
      </c>
      <c r="G32" s="20">
        <v>265.42353016851342</v>
      </c>
      <c r="H32" s="20">
        <v>0.25658538403081244</v>
      </c>
      <c r="I32" s="20">
        <v>2.7642497778178865</v>
      </c>
      <c r="J32" s="20">
        <v>0.58515421550202695</v>
      </c>
      <c r="K32" s="20">
        <v>-10.712674431500263</v>
      </c>
      <c r="L32" s="20">
        <v>-13.244963858908884</v>
      </c>
      <c r="M32" s="20">
        <v>-23.499567488898577</v>
      </c>
      <c r="N32" s="20">
        <v>-10.339263561436258</v>
      </c>
      <c r="O32" s="20">
        <v>-1.5809569769163367E-2</v>
      </c>
      <c r="P32" s="20">
        <v>-6.9808419842406988E-2</v>
      </c>
      <c r="Q32" s="20">
        <v>-4.6323682756262835E-2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6">
        <v>44470</v>
      </c>
      <c r="B33" s="37">
        <v>23</v>
      </c>
      <c r="C33" s="18" t="str">
        <f t="shared" si="9"/>
        <v>44470_23</v>
      </c>
      <c r="D33" s="20">
        <v>183.15159769992545</v>
      </c>
      <c r="E33" s="20">
        <v>230.24366564506192</v>
      </c>
      <c r="F33" s="20">
        <v>503.67928743500596</v>
      </c>
      <c r="G33" s="20">
        <v>249.15482510961652</v>
      </c>
      <c r="H33" s="20">
        <v>0.25371880303237759</v>
      </c>
      <c r="I33" s="20">
        <v>2.6267691502505555</v>
      </c>
      <c r="J33" s="20">
        <v>0.58166666559338798</v>
      </c>
      <c r="K33" s="20">
        <v>-13.812110156407812</v>
      </c>
      <c r="L33" s="20">
        <v>-17.045042342212167</v>
      </c>
      <c r="M33" s="20">
        <v>-32.550750709569094</v>
      </c>
      <c r="N33" s="20">
        <v>-14.791931045584933</v>
      </c>
      <c r="O33" s="20">
        <v>-5.265806047283118E-3</v>
      </c>
      <c r="P33" s="20">
        <v>-9.2764214982131402E-2</v>
      </c>
      <c r="Q33" s="20">
        <v>-2.1354230482815685E-2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6">
        <v>44470</v>
      </c>
      <c r="B34" s="37">
        <v>24</v>
      </c>
      <c r="C34" s="18" t="str">
        <f t="shared" si="9"/>
        <v>44470_24</v>
      </c>
      <c r="D34" s="20">
        <v>168.66884905960487</v>
      </c>
      <c r="E34" s="20">
        <v>211.28104146003412</v>
      </c>
      <c r="F34" s="20">
        <v>462.58455731647894</v>
      </c>
      <c r="G34" s="20">
        <v>228.36882648370653</v>
      </c>
      <c r="H34" s="20">
        <v>0.24344969155325685</v>
      </c>
      <c r="I34" s="20">
        <v>2.4273983098797145</v>
      </c>
      <c r="J34" s="20">
        <v>0.55968634206301682</v>
      </c>
      <c r="K34" s="20">
        <v>-16.286495089696938</v>
      </c>
      <c r="L34" s="20">
        <v>-20.22417903546928</v>
      </c>
      <c r="M34" s="20">
        <v>-39.112357584908679</v>
      </c>
      <c r="N34" s="20">
        <v>-18.525146748500767</v>
      </c>
      <c r="O34" s="20">
        <v>-5.0456033473529269E-3</v>
      </c>
      <c r="P34" s="20">
        <v>-0.12893346670854608</v>
      </c>
      <c r="Q34" s="20">
        <v>-2.1576881801851609E-2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6">
        <v>44471</v>
      </c>
      <c r="B35" s="37">
        <v>1</v>
      </c>
      <c r="C35" s="18" t="str">
        <f t="shared" si="9"/>
        <v>44471_1</v>
      </c>
      <c r="D35" s="20">
        <v>152.01633234536229</v>
      </c>
      <c r="E35" s="20">
        <v>189.02138376549743</v>
      </c>
      <c r="F35" s="20">
        <v>413.11799816032095</v>
      </c>
      <c r="G35" s="20">
        <v>204.09829701957287</v>
      </c>
      <c r="H35" s="20">
        <v>0.22178990869008477</v>
      </c>
      <c r="I35" s="20">
        <v>2.1658938069635076</v>
      </c>
      <c r="J35" s="20">
        <v>0.51405027135588899</v>
      </c>
      <c r="K35" s="20">
        <v>-15.367209149111275</v>
      </c>
      <c r="L35" s="20">
        <v>-20.067196795152913</v>
      </c>
      <c r="M35" s="20">
        <v>-38.615499920297083</v>
      </c>
      <c r="N35" s="20">
        <v>-17.906145467900735</v>
      </c>
      <c r="O35" s="20">
        <v>-7.8244185719503409E-3</v>
      </c>
      <c r="P35" s="20">
        <v>-0.15054596233594048</v>
      </c>
      <c r="Q35" s="20">
        <v>-2.8650224432135767E-2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6">
        <v>44471</v>
      </c>
      <c r="B36" s="37">
        <v>2</v>
      </c>
      <c r="C36" s="18" t="str">
        <f t="shared" si="9"/>
        <v>44471_2</v>
      </c>
      <c r="D36" s="20">
        <v>137.6265680722783</v>
      </c>
      <c r="E36" s="20">
        <v>168.97541404925761</v>
      </c>
      <c r="F36" s="20">
        <v>366.86362950634702</v>
      </c>
      <c r="G36" s="20">
        <v>182.65107705814916</v>
      </c>
      <c r="H36" s="20">
        <v>0.20168371797831872</v>
      </c>
      <c r="I36" s="20">
        <v>1.9375259507947775</v>
      </c>
      <c r="J36" s="20">
        <v>0.46941459013726922</v>
      </c>
      <c r="K36" s="20">
        <v>-13.414563195447935</v>
      </c>
      <c r="L36" s="20">
        <v>-18.259070643899538</v>
      </c>
      <c r="M36" s="20">
        <v>-35.495432919787618</v>
      </c>
      <c r="N36" s="20">
        <v>-15.859422537391321</v>
      </c>
      <c r="O36" s="20">
        <v>-8.6018572758548364E-3</v>
      </c>
      <c r="P36" s="20">
        <v>-0.13948648119348783</v>
      </c>
      <c r="Q36" s="20">
        <v>-3.0675474339521423E-2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6">
        <v>44471</v>
      </c>
      <c r="B37" s="37">
        <v>3</v>
      </c>
      <c r="C37" s="18" t="str">
        <f t="shared" si="9"/>
        <v>44471_3</v>
      </c>
      <c r="D37" s="20">
        <v>126.12283396113391</v>
      </c>
      <c r="E37" s="20">
        <v>153.24189515567073</v>
      </c>
      <c r="F37" s="20">
        <v>331.47873450704367</v>
      </c>
      <c r="G37" s="20">
        <v>165.55205387118156</v>
      </c>
      <c r="H37" s="20">
        <v>0.18782560346891553</v>
      </c>
      <c r="I37" s="20">
        <v>1.7767718547371145</v>
      </c>
      <c r="J37" s="20">
        <v>0.43867936602794727</v>
      </c>
      <c r="K37" s="20">
        <v>-14.821548080048663</v>
      </c>
      <c r="L37" s="20">
        <v>-20.051133728433424</v>
      </c>
      <c r="M37" s="20">
        <v>-38.683239784234388</v>
      </c>
      <c r="N37" s="20">
        <v>-17.633485247640621</v>
      </c>
      <c r="O37" s="20">
        <v>-1.8840796437539043E-2</v>
      </c>
      <c r="P37" s="20">
        <v>-0.16476755219432768</v>
      </c>
      <c r="Q37" s="20">
        <v>-5.4109444505568753E-2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6">
        <v>44471</v>
      </c>
      <c r="B38" s="37">
        <v>4</v>
      </c>
      <c r="C38" s="18" t="str">
        <f t="shared" si="9"/>
        <v>44471_4</v>
      </c>
      <c r="D38" s="20">
        <v>118.60378315330998</v>
      </c>
      <c r="E38" s="20">
        <v>142.79333635056705</v>
      </c>
      <c r="F38" s="20">
        <v>307.36030060687204</v>
      </c>
      <c r="G38" s="20">
        <v>155.04380867444402</v>
      </c>
      <c r="H38" s="20">
        <v>0.17790412986619697</v>
      </c>
      <c r="I38" s="20">
        <v>1.6420539106358747</v>
      </c>
      <c r="J38" s="20">
        <v>0.41621726071193854</v>
      </c>
      <c r="K38" s="20">
        <v>-15.510958044456864</v>
      </c>
      <c r="L38" s="20">
        <v>-20.876580059797906</v>
      </c>
      <c r="M38" s="20">
        <v>-40.429524824523753</v>
      </c>
      <c r="N38" s="20">
        <v>-18.349928429140721</v>
      </c>
      <c r="O38" s="20">
        <v>-2.3606031627553398E-2</v>
      </c>
      <c r="P38" s="20">
        <v>-0.1870866699253749</v>
      </c>
      <c r="Q38" s="20">
        <v>-6.5115589133892066E-2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6">
        <v>44471</v>
      </c>
      <c r="B39" s="37">
        <v>5</v>
      </c>
      <c r="C39" s="18" t="str">
        <f t="shared" si="9"/>
        <v>44471_5</v>
      </c>
      <c r="D39" s="20">
        <v>114.88107436196982</v>
      </c>
      <c r="E39" s="20">
        <v>137.38343884686807</v>
      </c>
      <c r="F39" s="20">
        <v>295.0597268526621</v>
      </c>
      <c r="G39" s="20">
        <v>149.76335792859302</v>
      </c>
      <c r="H39" s="20">
        <v>0.17028785947779276</v>
      </c>
      <c r="I39" s="20">
        <v>1.5877348312644179</v>
      </c>
      <c r="J39" s="20">
        <v>0.40114642921223109</v>
      </c>
      <c r="K39" s="20">
        <v>-16.26417730514305</v>
      </c>
      <c r="L39" s="20">
        <v>-21.929614514811135</v>
      </c>
      <c r="M39" s="20">
        <v>-42.467925609051342</v>
      </c>
      <c r="N39" s="20">
        <v>-19.259796585200657</v>
      </c>
      <c r="O39" s="20">
        <v>-2.5457807237932902E-2</v>
      </c>
      <c r="P39" s="20">
        <v>-0.19717458424122852</v>
      </c>
      <c r="Q39" s="20">
        <v>-6.9419909950673889E-2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6">
        <v>44471</v>
      </c>
      <c r="B40" s="37">
        <v>6</v>
      </c>
      <c r="C40" s="18" t="str">
        <f t="shared" si="9"/>
        <v>44471_6</v>
      </c>
      <c r="D40" s="20">
        <v>113.72521489541849</v>
      </c>
      <c r="E40" s="20">
        <v>136.25730754604723</v>
      </c>
      <c r="F40" s="20">
        <v>292.21269443067013</v>
      </c>
      <c r="G40" s="20">
        <v>147.85470076498365</v>
      </c>
      <c r="H40" s="20">
        <v>0.18775822035883999</v>
      </c>
      <c r="I40" s="20">
        <v>1.5985115510301926</v>
      </c>
      <c r="J40" s="20">
        <v>0.44156380573490295</v>
      </c>
      <c r="K40" s="20">
        <v>-16.553407557294815</v>
      </c>
      <c r="L40" s="20">
        <v>-22.272889460865091</v>
      </c>
      <c r="M40" s="20">
        <v>-43.053496063015295</v>
      </c>
      <c r="N40" s="20">
        <v>-19.760884478085242</v>
      </c>
      <c r="O40" s="20">
        <v>-1.3120741075225487E-2</v>
      </c>
      <c r="P40" s="20">
        <v>-0.19268086284464933</v>
      </c>
      <c r="Q40" s="20">
        <v>-4.0077233914713878E-2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6">
        <v>44471</v>
      </c>
      <c r="B41" s="37">
        <v>7</v>
      </c>
      <c r="C41" s="18" t="str">
        <f t="shared" si="9"/>
        <v>44471_7</v>
      </c>
      <c r="D41" s="20">
        <v>115.57304060212414</v>
      </c>
      <c r="E41" s="20">
        <v>138.25728278839094</v>
      </c>
      <c r="F41" s="20">
        <v>296.73270289650839</v>
      </c>
      <c r="G41" s="20">
        <v>150.12048603174725</v>
      </c>
      <c r="H41" s="20">
        <v>0.1824562423393056</v>
      </c>
      <c r="I41" s="20">
        <v>1.6147152547513781</v>
      </c>
      <c r="J41" s="20">
        <v>0.42892933016532331</v>
      </c>
      <c r="K41" s="20">
        <v>-17.045557295653641</v>
      </c>
      <c r="L41" s="20">
        <v>-23.075780147148915</v>
      </c>
      <c r="M41" s="20">
        <v>-45.294269968762244</v>
      </c>
      <c r="N41" s="20">
        <v>-20.535478595840104</v>
      </c>
      <c r="O41" s="20">
        <v>-2.1568233609439651E-2</v>
      </c>
      <c r="P41" s="20">
        <v>-0.20442259455147618</v>
      </c>
      <c r="Q41" s="20">
        <v>-5.9331209061332851E-2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6">
        <v>44471</v>
      </c>
      <c r="B42" s="37">
        <v>8</v>
      </c>
      <c r="C42" s="18" t="str">
        <f t="shared" si="9"/>
        <v>44471_8</v>
      </c>
      <c r="D42" s="20">
        <v>117.16942566317695</v>
      </c>
      <c r="E42" s="20">
        <v>139.22226998962816</v>
      </c>
      <c r="F42" s="20">
        <v>298.10030585500414</v>
      </c>
      <c r="G42" s="20">
        <v>152.65880822266448</v>
      </c>
      <c r="H42" s="20">
        <v>0.16948018747739843</v>
      </c>
      <c r="I42" s="20">
        <v>1.6031671993103436</v>
      </c>
      <c r="J42" s="20">
        <v>0.3974490756973959</v>
      </c>
      <c r="K42" s="20">
        <v>-17.101662606425283</v>
      </c>
      <c r="L42" s="20">
        <v>-24.151465002990186</v>
      </c>
      <c r="M42" s="20">
        <v>-49.290984235219867</v>
      </c>
      <c r="N42" s="20">
        <v>-20.742882644439689</v>
      </c>
      <c r="O42" s="20">
        <v>-3.0377050788592985E-2</v>
      </c>
      <c r="P42" s="20">
        <v>-0.22375701082441093</v>
      </c>
      <c r="Q42" s="20">
        <v>-7.9365032505273214E-2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6">
        <v>44471</v>
      </c>
      <c r="B43" s="37">
        <v>9</v>
      </c>
      <c r="C43" s="18" t="str">
        <f t="shared" si="9"/>
        <v>44471_9</v>
      </c>
      <c r="D43" s="20">
        <v>131.8846328113838</v>
      </c>
      <c r="E43" s="20">
        <v>157.72118149368822</v>
      </c>
      <c r="F43" s="20">
        <v>336.85839199493302</v>
      </c>
      <c r="G43" s="20">
        <v>173.1521225009069</v>
      </c>
      <c r="H43" s="20">
        <v>0.21590982006281839</v>
      </c>
      <c r="I43" s="20">
        <v>1.896154683975515</v>
      </c>
      <c r="J43" s="20">
        <v>0.50210785143275061</v>
      </c>
      <c r="K43" s="20">
        <v>-15.120497943840846</v>
      </c>
      <c r="L43" s="20">
        <v>-21.310668212376807</v>
      </c>
      <c r="M43" s="20">
        <v>-44.367331280117888</v>
      </c>
      <c r="N43" s="20">
        <v>-18.319016958385458</v>
      </c>
      <c r="O43" s="20">
        <v>-1.1287204682210773E-2</v>
      </c>
      <c r="P43" s="20">
        <v>-0.15386454376466893</v>
      </c>
      <c r="Q43" s="20">
        <v>-3.5797597388174451E-2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6">
        <v>44471</v>
      </c>
      <c r="B44" s="37">
        <v>10</v>
      </c>
      <c r="C44" s="18" t="str">
        <f t="shared" si="9"/>
        <v>44471_10</v>
      </c>
      <c r="D44" s="20">
        <v>148.55174304656825</v>
      </c>
      <c r="E44" s="20">
        <v>181.75776028348403</v>
      </c>
      <c r="F44" s="20">
        <v>388.7634744335881</v>
      </c>
      <c r="G44" s="20">
        <v>198.30863560098948</v>
      </c>
      <c r="H44" s="20">
        <v>0.38067779877092983</v>
      </c>
      <c r="I44" s="20">
        <v>2.3786091637080045</v>
      </c>
      <c r="J44" s="20">
        <v>0.8795984196438914</v>
      </c>
      <c r="K44" s="20">
        <v>-10.510815290643798</v>
      </c>
      <c r="L44" s="20">
        <v>-16.518525308477855</v>
      </c>
      <c r="M44" s="20">
        <v>-34.606679049294783</v>
      </c>
      <c r="N44" s="20">
        <v>-13.955981060921223</v>
      </c>
      <c r="O44" s="20">
        <v>1.3615060942014836E-2</v>
      </c>
      <c r="P44" s="20">
        <v>-5.9079882162871494E-2</v>
      </c>
      <c r="Q44" s="20">
        <v>2.0942567421639628E-2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</row>
    <row r="45" spans="1:24" x14ac:dyDescent="0.25">
      <c r="A45" s="36">
        <v>44471</v>
      </c>
      <c r="B45" s="37">
        <v>11</v>
      </c>
      <c r="C45" s="18" t="str">
        <f t="shared" si="9"/>
        <v>44471_11</v>
      </c>
      <c r="D45" s="20">
        <v>161.74404989547742</v>
      </c>
      <c r="E45" s="20">
        <v>198.79805412332144</v>
      </c>
      <c r="F45" s="20">
        <v>425.60411183967545</v>
      </c>
      <c r="G45" s="20">
        <v>216.77560453825487</v>
      </c>
      <c r="H45" s="20">
        <v>0.46463951306882678</v>
      </c>
      <c r="I45" s="20">
        <v>2.6496820670981274</v>
      </c>
      <c r="J45" s="20">
        <v>1.0707638932498309</v>
      </c>
      <c r="K45" s="20">
        <v>-5.9590499991790304</v>
      </c>
      <c r="L45" s="20">
        <v>-11.165121866051386</v>
      </c>
      <c r="M45" s="20">
        <v>-23.345543079363363</v>
      </c>
      <c r="N45" s="20">
        <v>-8.647979934792529</v>
      </c>
      <c r="O45" s="20">
        <v>2.53427007761486E-2</v>
      </c>
      <c r="P45" s="20">
        <v>2.8363425410676185E-2</v>
      </c>
      <c r="Q45" s="20">
        <v>4.7393420865854866E-2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</v>
      </c>
      <c r="W45" s="3">
        <f t="shared" si="7"/>
        <v>0</v>
      </c>
      <c r="X45" s="3">
        <f t="shared" si="8"/>
        <v>0</v>
      </c>
    </row>
    <row r="46" spans="1:24" x14ac:dyDescent="0.25">
      <c r="A46" s="36">
        <v>44471</v>
      </c>
      <c r="B46" s="37">
        <v>12</v>
      </c>
      <c r="C46" s="18" t="str">
        <f t="shared" si="9"/>
        <v>44471_12</v>
      </c>
      <c r="D46" s="20">
        <v>168.73439123945656</v>
      </c>
      <c r="E46" s="20">
        <v>206.18075360784701</v>
      </c>
      <c r="F46" s="20">
        <v>441.15907018778512</v>
      </c>
      <c r="G46" s="20">
        <v>225.24998978216342</v>
      </c>
      <c r="H46" s="20">
        <v>0.46785122075279428</v>
      </c>
      <c r="I46" s="20">
        <v>2.7115697203520068</v>
      </c>
      <c r="J46" s="20">
        <v>1.0803235137163338</v>
      </c>
      <c r="K46" s="20">
        <v>-2.4599832833020114</v>
      </c>
      <c r="L46" s="20">
        <v>-7.4124878834569428</v>
      </c>
      <c r="M46" s="20">
        <v>-15.681176429288797</v>
      </c>
      <c r="N46" s="20">
        <v>-4.3663088490737607</v>
      </c>
      <c r="O46" s="20">
        <v>3.5626335809083066E-2</v>
      </c>
      <c r="P46" s="20">
        <v>7.2255019522765362E-2</v>
      </c>
      <c r="Q46" s="20">
        <v>7.0244057466095508E-2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</v>
      </c>
      <c r="W46" s="3">
        <f t="shared" si="7"/>
        <v>0</v>
      </c>
      <c r="X46" s="3">
        <f t="shared" si="8"/>
        <v>0</v>
      </c>
    </row>
    <row r="47" spans="1:24" x14ac:dyDescent="0.25">
      <c r="A47" s="36">
        <v>44471</v>
      </c>
      <c r="B47" s="37">
        <v>13</v>
      </c>
      <c r="C47" s="18" t="str">
        <f t="shared" si="9"/>
        <v>44471_13</v>
      </c>
      <c r="D47" s="20">
        <v>173.66700000048766</v>
      </c>
      <c r="E47" s="20">
        <v>211.47953926864329</v>
      </c>
      <c r="F47" s="20">
        <v>453.78323451140795</v>
      </c>
      <c r="G47" s="20">
        <v>231.51346692626538</v>
      </c>
      <c r="H47" s="20">
        <v>0.46503212862376958</v>
      </c>
      <c r="I47" s="20">
        <v>2.7651010279186896</v>
      </c>
      <c r="J47" s="20">
        <v>1.0733977839742015</v>
      </c>
      <c r="K47" s="20">
        <v>0.31900983980974251</v>
      </c>
      <c r="L47" s="20">
        <v>-4.7001108761702852</v>
      </c>
      <c r="M47" s="20">
        <v>-9.2689976525803601</v>
      </c>
      <c r="N47" s="20">
        <v>-0.78012449120197913</v>
      </c>
      <c r="O47" s="20">
        <v>3.0955974535203656E-2</v>
      </c>
      <c r="P47" s="20">
        <v>9.6998386668598308E-2</v>
      </c>
      <c r="Q47" s="20">
        <v>5.9212377376060762E-2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</v>
      </c>
      <c r="W47" s="3">
        <f t="shared" si="7"/>
        <v>0</v>
      </c>
      <c r="X47" s="3">
        <f t="shared" si="8"/>
        <v>0</v>
      </c>
    </row>
    <row r="48" spans="1:24" x14ac:dyDescent="0.25">
      <c r="A48" s="36">
        <v>44471</v>
      </c>
      <c r="B48" s="37">
        <v>14</v>
      </c>
      <c r="C48" s="18" t="str">
        <f t="shared" si="9"/>
        <v>44471_14</v>
      </c>
      <c r="D48" s="20">
        <v>177.46353749674893</v>
      </c>
      <c r="E48" s="20">
        <v>215.22063289891182</v>
      </c>
      <c r="F48" s="20">
        <v>463.66265856642957</v>
      </c>
      <c r="G48" s="20">
        <v>237.32892245171553</v>
      </c>
      <c r="H48" s="20">
        <v>0.46389558426420696</v>
      </c>
      <c r="I48" s="20">
        <v>2.7437893414265342</v>
      </c>
      <c r="J48" s="20">
        <v>1.0698215496959225</v>
      </c>
      <c r="K48" s="20">
        <v>1.5981169508742832</v>
      </c>
      <c r="L48" s="20">
        <v>-3.5940786849119126</v>
      </c>
      <c r="M48" s="20">
        <v>-6.4504779744991305</v>
      </c>
      <c r="N48" s="20">
        <v>1.1104294335546825</v>
      </c>
      <c r="O48" s="20">
        <v>3.0934522020690532E-2</v>
      </c>
      <c r="P48" s="20">
        <v>7.4367336304831139E-2</v>
      </c>
      <c r="Q48" s="20">
        <v>5.9939553128971736E-2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</v>
      </c>
      <c r="W48" s="3">
        <f t="shared" si="7"/>
        <v>0</v>
      </c>
      <c r="X48" s="3">
        <f t="shared" si="8"/>
        <v>0</v>
      </c>
    </row>
    <row r="49" spans="1:24" x14ac:dyDescent="0.25">
      <c r="A49" s="36">
        <v>44471</v>
      </c>
      <c r="B49" s="37">
        <v>15</v>
      </c>
      <c r="C49" s="18" t="str">
        <f t="shared" si="9"/>
        <v>44471_15</v>
      </c>
      <c r="D49" s="20">
        <v>174.65887926848367</v>
      </c>
      <c r="E49" s="20">
        <v>212.23323056451625</v>
      </c>
      <c r="F49" s="20">
        <v>457.64619639613812</v>
      </c>
      <c r="G49" s="20">
        <v>234.05571801663712</v>
      </c>
      <c r="H49" s="20">
        <v>0.45814766267563961</v>
      </c>
      <c r="I49" s="20">
        <v>2.7143895131315943</v>
      </c>
      <c r="J49" s="20">
        <v>1.0560448631194648</v>
      </c>
      <c r="K49" s="20">
        <v>0.2563188528748912</v>
      </c>
      <c r="L49" s="20">
        <v>-4.5034819328175413</v>
      </c>
      <c r="M49" s="20">
        <v>-8.4986249528227074</v>
      </c>
      <c r="N49" s="20">
        <v>-0.50173193813537376</v>
      </c>
      <c r="O49" s="20">
        <v>2.4042311171932434E-2</v>
      </c>
      <c r="P49" s="20">
        <v>6.1725137123467395E-2</v>
      </c>
      <c r="Q49" s="20">
        <v>4.3762151051015774E-2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</v>
      </c>
      <c r="W49" s="3">
        <f t="shared" si="7"/>
        <v>0</v>
      </c>
      <c r="X49" s="3">
        <f t="shared" si="8"/>
        <v>0</v>
      </c>
    </row>
    <row r="50" spans="1:24" x14ac:dyDescent="0.25">
      <c r="A50" s="36">
        <v>44471</v>
      </c>
      <c r="B50" s="37">
        <v>16</v>
      </c>
      <c r="C50" s="18" t="str">
        <f t="shared" si="9"/>
        <v>44471_16</v>
      </c>
      <c r="D50" s="20">
        <v>166.4399341517038</v>
      </c>
      <c r="E50" s="20">
        <v>203.15941189414232</v>
      </c>
      <c r="F50" s="20">
        <v>437.39848047937807</v>
      </c>
      <c r="G50" s="20">
        <v>222.80344194958278</v>
      </c>
      <c r="H50" s="20">
        <v>0.45157223589089579</v>
      </c>
      <c r="I50" s="20">
        <v>2.6175157650211269</v>
      </c>
      <c r="J50" s="20">
        <v>1.0419122036507718</v>
      </c>
      <c r="K50" s="20">
        <v>-3.4329990772174659</v>
      </c>
      <c r="L50" s="20">
        <v>-6.8122711760440531</v>
      </c>
      <c r="M50" s="20">
        <v>-13.27914941024928</v>
      </c>
      <c r="N50" s="20">
        <v>-5.6324819817538012</v>
      </c>
      <c r="O50" s="20">
        <v>1.6691615314677083E-2</v>
      </c>
      <c r="P50" s="20">
        <v>3.3634268668320234E-2</v>
      </c>
      <c r="Q50" s="20">
        <v>2.617393793957179E-2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</v>
      </c>
      <c r="W50" s="3">
        <f t="shared" si="7"/>
        <v>0</v>
      </c>
      <c r="X50" s="3">
        <f t="shared" si="8"/>
        <v>0</v>
      </c>
    </row>
    <row r="51" spans="1:24" x14ac:dyDescent="0.25">
      <c r="A51" s="36">
        <v>44471</v>
      </c>
      <c r="B51" s="37">
        <v>17</v>
      </c>
      <c r="C51" s="18" t="str">
        <f t="shared" si="9"/>
        <v>44471_17</v>
      </c>
      <c r="D51" s="20">
        <v>158.10201648445872</v>
      </c>
      <c r="E51" s="20">
        <v>193.75951199169427</v>
      </c>
      <c r="F51" s="20">
        <v>417.1889291325657</v>
      </c>
      <c r="G51" s="20">
        <v>211.44561625273695</v>
      </c>
      <c r="H51" s="20">
        <v>0.39478616941538303</v>
      </c>
      <c r="I51" s="20">
        <v>2.4794586456396792</v>
      </c>
      <c r="J51" s="20">
        <v>0.91227749741058373</v>
      </c>
      <c r="K51" s="20">
        <v>-5.7394760178406834</v>
      </c>
      <c r="L51" s="20">
        <v>-9.2699758473540648</v>
      </c>
      <c r="M51" s="20">
        <v>-18.033523844698944</v>
      </c>
      <c r="N51" s="20">
        <v>-8.5260962760900032</v>
      </c>
      <c r="O51" s="20">
        <v>1.3619691324398765E-2</v>
      </c>
      <c r="P51" s="20">
        <v>3.3893232319682186E-3</v>
      </c>
      <c r="Q51" s="20">
        <v>1.8963400870625646E-2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x14ac:dyDescent="0.25">
      <c r="A52" s="36">
        <v>44471</v>
      </c>
      <c r="B52" s="37">
        <v>18</v>
      </c>
      <c r="C52" s="18" t="str">
        <f t="shared" si="9"/>
        <v>44471_18</v>
      </c>
      <c r="D52" s="20">
        <v>152.91871383061675</v>
      </c>
      <c r="E52" s="20">
        <v>188.00029608214211</v>
      </c>
      <c r="F52" s="20">
        <v>404.88033796310873</v>
      </c>
      <c r="G52" s="20">
        <v>205.14386441312021</v>
      </c>
      <c r="H52" s="20">
        <v>0.36344823466222387</v>
      </c>
      <c r="I52" s="20">
        <v>2.3698425513496768</v>
      </c>
      <c r="J52" s="20">
        <v>0.83950509630027159</v>
      </c>
      <c r="K52" s="20">
        <v>-6.8953692407213296</v>
      </c>
      <c r="L52" s="20">
        <v>-10.26090733769111</v>
      </c>
      <c r="M52" s="20">
        <v>-20.118843534593292</v>
      </c>
      <c r="N52" s="20">
        <v>-9.2793306023250839</v>
      </c>
      <c r="O52" s="20">
        <v>1.4534071037144367E-2</v>
      </c>
      <c r="P52" s="20">
        <v>-1.3350344587475109E-2</v>
      </c>
      <c r="Q52" s="20">
        <v>2.1361669075732663E-2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36">
        <v>44471</v>
      </c>
      <c r="B53" s="37">
        <v>19</v>
      </c>
      <c r="C53" s="18" t="str">
        <f t="shared" si="9"/>
        <v>44471_19</v>
      </c>
      <c r="D53" s="20">
        <v>151.11689667543669</v>
      </c>
      <c r="E53" s="20">
        <v>187.2510248340939</v>
      </c>
      <c r="F53" s="20">
        <v>404.68480914933639</v>
      </c>
      <c r="G53" s="20">
        <v>204.4896371915936</v>
      </c>
      <c r="H53" s="20">
        <v>0.17388680885245164</v>
      </c>
      <c r="I53" s="20">
        <v>2.1279946020598528</v>
      </c>
      <c r="J53" s="20">
        <v>0.40117006293634883</v>
      </c>
      <c r="K53" s="20">
        <v>-7.2881687461697613</v>
      </c>
      <c r="L53" s="20">
        <v>-10.783214521134111</v>
      </c>
      <c r="M53" s="20">
        <v>-21.76075844475282</v>
      </c>
      <c r="N53" s="20">
        <v>-9.3088409239616325</v>
      </c>
      <c r="O53" s="20">
        <v>2.1552142949886168E-3</v>
      </c>
      <c r="P53" s="20">
        <v>-4.4847405672665958E-2</v>
      </c>
      <c r="Q53" s="20">
        <v>-6.3444885063031354E-3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6">
        <v>44471</v>
      </c>
      <c r="B54" s="37">
        <v>20</v>
      </c>
      <c r="C54" s="18" t="str">
        <f t="shared" si="9"/>
        <v>44471_20</v>
      </c>
      <c r="D54" s="20">
        <v>160.46222912936273</v>
      </c>
      <c r="E54" s="20">
        <v>197.75729789727691</v>
      </c>
      <c r="F54" s="20">
        <v>429.57387753026865</v>
      </c>
      <c r="G54" s="20">
        <v>216.46692350445312</v>
      </c>
      <c r="H54" s="20">
        <v>0.20038437469193038</v>
      </c>
      <c r="I54" s="20">
        <v>2.1965918130281183</v>
      </c>
      <c r="J54" s="20">
        <v>0.46009808536734964</v>
      </c>
      <c r="K54" s="20">
        <v>-10.160985615187638</v>
      </c>
      <c r="L54" s="20">
        <v>-13.508066067461483</v>
      </c>
      <c r="M54" s="20">
        <v>-27.707084809366506</v>
      </c>
      <c r="N54" s="20">
        <v>-12.179241684832199</v>
      </c>
      <c r="O54" s="20">
        <v>-1.3244983920029752E-2</v>
      </c>
      <c r="P54" s="20">
        <v>-9.3418448864131018E-2</v>
      </c>
      <c r="Q54" s="20">
        <v>-4.0442705957218689E-2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6">
        <v>44471</v>
      </c>
      <c r="B55" s="37">
        <v>21</v>
      </c>
      <c r="C55" s="18" t="str">
        <f t="shared" si="9"/>
        <v>44471_21</v>
      </c>
      <c r="D55" s="20">
        <v>187.74066459542917</v>
      </c>
      <c r="E55" s="20">
        <v>230.6559168586642</v>
      </c>
      <c r="F55" s="20">
        <v>504.15864173486608</v>
      </c>
      <c r="G55" s="20">
        <v>253.86978135582768</v>
      </c>
      <c r="H55" s="20">
        <v>0.25231409612114358</v>
      </c>
      <c r="I55" s="20">
        <v>2.5833702595296639</v>
      </c>
      <c r="J55" s="20">
        <v>0.57423799518289997</v>
      </c>
      <c r="K55" s="20">
        <v>-11.726237449807547</v>
      </c>
      <c r="L55" s="20">
        <v>-15.074158826424618</v>
      </c>
      <c r="M55" s="20">
        <v>-28.891657438678564</v>
      </c>
      <c r="N55" s="20">
        <v>-13.695008275895887</v>
      </c>
      <c r="O55" s="20">
        <v>-2.1747684884084632E-2</v>
      </c>
      <c r="P55" s="20">
        <v>-0.12734548927157413</v>
      </c>
      <c r="Q55" s="20">
        <v>-5.8792616748160401E-2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6">
        <v>44471</v>
      </c>
      <c r="B56" s="37">
        <v>22</v>
      </c>
      <c r="C56" s="18" t="str">
        <f t="shared" si="9"/>
        <v>44471_22</v>
      </c>
      <c r="D56" s="20">
        <v>188.27295587738831</v>
      </c>
      <c r="E56" s="20">
        <v>231.40927689693561</v>
      </c>
      <c r="F56" s="20">
        <v>506.823290530706</v>
      </c>
      <c r="G56" s="20">
        <v>254.72510609621455</v>
      </c>
      <c r="H56" s="20">
        <v>0.25795207780736434</v>
      </c>
      <c r="I56" s="20">
        <v>2.5947204457999091</v>
      </c>
      <c r="J56" s="20">
        <v>0.58819451958719493</v>
      </c>
      <c r="K56" s="20">
        <v>-13.435859335509519</v>
      </c>
      <c r="L56" s="20">
        <v>-17.480270077680458</v>
      </c>
      <c r="M56" s="20">
        <v>-34.038472052324359</v>
      </c>
      <c r="N56" s="20">
        <v>-16.071889851428665</v>
      </c>
      <c r="O56" s="20">
        <v>-2.2298673839936396E-2</v>
      </c>
      <c r="P56" s="20">
        <v>-0.1551040226680811</v>
      </c>
      <c r="Q56" s="20">
        <v>-6.0431784193346133E-2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6">
        <v>44471</v>
      </c>
      <c r="B57" s="37">
        <v>23</v>
      </c>
      <c r="C57" s="18" t="str">
        <f t="shared" si="9"/>
        <v>44471_23</v>
      </c>
      <c r="D57" s="20">
        <v>179.29284204776766</v>
      </c>
      <c r="E57" s="20">
        <v>220.72981176786385</v>
      </c>
      <c r="F57" s="20">
        <v>483.27066226206557</v>
      </c>
      <c r="G57" s="20">
        <v>242.73690609263431</v>
      </c>
      <c r="H57" s="20">
        <v>0.24299956041343845</v>
      </c>
      <c r="I57" s="20">
        <v>2.4801237702025651</v>
      </c>
      <c r="J57" s="20">
        <v>0.55558551372632581</v>
      </c>
      <c r="K57" s="20">
        <v>-15.124515255083152</v>
      </c>
      <c r="L57" s="20">
        <v>-20.093174177430793</v>
      </c>
      <c r="M57" s="20">
        <v>-40.284416470705892</v>
      </c>
      <c r="N57" s="20">
        <v>-18.707481723730929</v>
      </c>
      <c r="O57" s="20">
        <v>-2.7014513942509307E-2</v>
      </c>
      <c r="P57" s="20">
        <v>-0.18028105449442627</v>
      </c>
      <c r="Q57" s="20">
        <v>-7.1090437391524541E-2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6">
        <v>44471</v>
      </c>
      <c r="B58" s="37">
        <v>24</v>
      </c>
      <c r="C58" s="18" t="str">
        <f t="shared" si="9"/>
        <v>44471_24</v>
      </c>
      <c r="D58" s="20">
        <v>165.89151751853845</v>
      </c>
      <c r="E58" s="20">
        <v>203.33832323770179</v>
      </c>
      <c r="F58" s="20">
        <v>445.15857794410169</v>
      </c>
      <c r="G58" s="20">
        <v>223.9641102875683</v>
      </c>
      <c r="H58" s="20">
        <v>0.22890959459054513</v>
      </c>
      <c r="I58" s="20">
        <v>2.2956205570317918</v>
      </c>
      <c r="J58" s="20">
        <v>0.52562855564570377</v>
      </c>
      <c r="K58" s="20">
        <v>-17.829179884760045</v>
      </c>
      <c r="L58" s="20">
        <v>-22.810453731908257</v>
      </c>
      <c r="M58" s="20">
        <v>-47.083457786342386</v>
      </c>
      <c r="N58" s="20">
        <v>-22.568348741689356</v>
      </c>
      <c r="O58" s="20">
        <v>-2.9165501089194381E-2</v>
      </c>
      <c r="P58" s="20">
        <v>-0.21319779543925041</v>
      </c>
      <c r="Q58" s="20">
        <v>-7.6448691913008085E-2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6">
        <v>44472</v>
      </c>
      <c r="B59" s="37">
        <v>1</v>
      </c>
      <c r="C59" s="18" t="str">
        <f t="shared" si="9"/>
        <v>44472_1</v>
      </c>
      <c r="D59" s="20">
        <v>150.78573791504689</v>
      </c>
      <c r="E59" s="20">
        <v>182.91978465470723</v>
      </c>
      <c r="F59" s="20">
        <v>400.70712102984902</v>
      </c>
      <c r="G59" s="20">
        <v>201.96650368173974</v>
      </c>
      <c r="H59" s="20">
        <v>0.21300641156560007</v>
      </c>
      <c r="I59" s="20">
        <v>1.9853457668992189</v>
      </c>
      <c r="J59" s="20">
        <v>0.49287922824077102</v>
      </c>
      <c r="K59" s="20">
        <v>-18.695241528975046</v>
      </c>
      <c r="L59" s="20">
        <v>-24.062772344353629</v>
      </c>
      <c r="M59" s="20">
        <v>-49.85294110469642</v>
      </c>
      <c r="N59" s="20">
        <v>-23.989016838893342</v>
      </c>
      <c r="O59" s="20">
        <v>-2.619638969514081E-2</v>
      </c>
      <c r="P59" s="20">
        <v>-0.24027352935569155</v>
      </c>
      <c r="Q59" s="20">
        <v>-7.0481708033734436E-2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6">
        <v>44472</v>
      </c>
      <c r="B60" s="37">
        <v>2</v>
      </c>
      <c r="C60" s="18" t="str">
        <f t="shared" si="9"/>
        <v>44472_2</v>
      </c>
      <c r="D60" s="20">
        <v>136.2009054284683</v>
      </c>
      <c r="E60" s="20">
        <v>163.89750583681413</v>
      </c>
      <c r="F60" s="20">
        <v>357.3515129469618</v>
      </c>
      <c r="G60" s="20">
        <v>180.6351495055502</v>
      </c>
      <c r="H60" s="20">
        <v>0.19947805156689521</v>
      </c>
      <c r="I60" s="20">
        <v>1.8342186132520817</v>
      </c>
      <c r="J60" s="20">
        <v>0.46483761755814657</v>
      </c>
      <c r="K60" s="20">
        <v>-19.115903900673807</v>
      </c>
      <c r="L60" s="20">
        <v>-24.842797496718745</v>
      </c>
      <c r="M60" s="20">
        <v>-51.307073443382649</v>
      </c>
      <c r="N60" s="20">
        <v>-24.533450866860473</v>
      </c>
      <c r="O60" s="20">
        <v>-2.8376951812247725E-2</v>
      </c>
      <c r="P60" s="20">
        <v>-0.24931915546933678</v>
      </c>
      <c r="Q60" s="20">
        <v>-7.5058515879701804E-2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6">
        <v>44472</v>
      </c>
      <c r="B61" s="37">
        <v>3</v>
      </c>
      <c r="C61" s="18" t="str">
        <f t="shared" si="9"/>
        <v>44472_3</v>
      </c>
      <c r="D61" s="20">
        <v>124.38909491267249</v>
      </c>
      <c r="E61" s="20">
        <v>148.15082231453462</v>
      </c>
      <c r="F61" s="20">
        <v>322.30700457118729</v>
      </c>
      <c r="G61" s="20">
        <v>163.86387314075111</v>
      </c>
      <c r="H61" s="20">
        <v>0.19190473939453223</v>
      </c>
      <c r="I61" s="20">
        <v>1.6783020464014178</v>
      </c>
      <c r="J61" s="20">
        <v>0.44903094028468094</v>
      </c>
      <c r="K61" s="20">
        <v>-19.877153842939144</v>
      </c>
      <c r="L61" s="20">
        <v>-25.833318064429527</v>
      </c>
      <c r="M61" s="20">
        <v>-52.162215270623427</v>
      </c>
      <c r="N61" s="20">
        <v>-25.038036575071793</v>
      </c>
      <c r="O61" s="20">
        <v>-2.835292171147389E-2</v>
      </c>
      <c r="P61" s="20">
        <v>-0.26813910108016775</v>
      </c>
      <c r="Q61" s="20">
        <v>-7.5271619999291106E-2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6">
        <v>44472</v>
      </c>
      <c r="B62" s="37">
        <v>4</v>
      </c>
      <c r="C62" s="18" t="str">
        <f t="shared" si="9"/>
        <v>44472_4</v>
      </c>
      <c r="D62" s="20">
        <v>116.35227882244958</v>
      </c>
      <c r="E62" s="20">
        <v>137.15176188093227</v>
      </c>
      <c r="F62" s="20">
        <v>297.32498819679893</v>
      </c>
      <c r="G62" s="20">
        <v>152.15731412438507</v>
      </c>
      <c r="H62" s="20">
        <v>0.1810503526527239</v>
      </c>
      <c r="I62" s="20">
        <v>1.5440661740350534</v>
      </c>
      <c r="J62" s="20">
        <v>0.42477193439717659</v>
      </c>
      <c r="K62" s="20">
        <v>-16.935221026114135</v>
      </c>
      <c r="L62" s="20">
        <v>-22.143770217130527</v>
      </c>
      <c r="M62" s="20">
        <v>-42.453414416735498</v>
      </c>
      <c r="N62" s="20">
        <v>-20.048958780085762</v>
      </c>
      <c r="O62" s="20">
        <v>-3.0496102022049672E-2</v>
      </c>
      <c r="P62" s="20">
        <v>-0.25301338415714336</v>
      </c>
      <c r="Q62" s="20">
        <v>-7.9880642170545815E-2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6">
        <v>44472</v>
      </c>
      <c r="B63" s="37">
        <v>5</v>
      </c>
      <c r="C63" s="18" t="str">
        <f t="shared" si="9"/>
        <v>44472_5</v>
      </c>
      <c r="D63" s="20">
        <v>112.18567003339574</v>
      </c>
      <c r="E63" s="20">
        <v>131.18832477065362</v>
      </c>
      <c r="F63" s="20">
        <v>283.70419032963696</v>
      </c>
      <c r="G63" s="20">
        <v>145.80143140312273</v>
      </c>
      <c r="H63" s="20">
        <v>0.1724123053898286</v>
      </c>
      <c r="I63" s="20">
        <v>1.4736883148385551</v>
      </c>
      <c r="J63" s="20">
        <v>0.40732923886277761</v>
      </c>
      <c r="K63" s="20">
        <v>-17.515048976482642</v>
      </c>
      <c r="L63" s="20">
        <v>-22.9680182709231</v>
      </c>
      <c r="M63" s="20">
        <v>-44.133793451695894</v>
      </c>
      <c r="N63" s="20">
        <v>-20.78960772696594</v>
      </c>
      <c r="O63" s="20">
        <v>-3.0999723127477077E-2</v>
      </c>
      <c r="P63" s="20">
        <v>-0.26456704788160718</v>
      </c>
      <c r="Q63" s="20">
        <v>-8.0878235384618344E-2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6">
        <v>44472</v>
      </c>
      <c r="B64" s="37">
        <v>6</v>
      </c>
      <c r="C64" s="18" t="str">
        <f t="shared" si="9"/>
        <v>44472_6</v>
      </c>
      <c r="D64" s="20">
        <v>110.72437699776866</v>
      </c>
      <c r="E64" s="20">
        <v>128.87986634077646</v>
      </c>
      <c r="F64" s="20">
        <v>277.85682487766258</v>
      </c>
      <c r="G64" s="20">
        <v>143.47789638960816</v>
      </c>
      <c r="H64" s="20">
        <v>0.17348557396466746</v>
      </c>
      <c r="I64" s="20">
        <v>1.457967210076397</v>
      </c>
      <c r="J64" s="20">
        <v>0.40894815881383817</v>
      </c>
      <c r="K64" s="20">
        <v>-17.61584495967972</v>
      </c>
      <c r="L64" s="20">
        <v>-23.235449278107485</v>
      </c>
      <c r="M64" s="20">
        <v>-44.966117373794354</v>
      </c>
      <c r="N64" s="20">
        <v>-20.97676049004426</v>
      </c>
      <c r="O64" s="20">
        <v>-3.1504500035855844E-2</v>
      </c>
      <c r="P64" s="20">
        <v>-0.26701346287296845</v>
      </c>
      <c r="Q64" s="20">
        <v>-8.1802234693424125E-2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6">
        <v>44472</v>
      </c>
      <c r="B65" s="37">
        <v>7</v>
      </c>
      <c r="C65" s="18" t="str">
        <f t="shared" si="9"/>
        <v>44472_7</v>
      </c>
      <c r="D65" s="20">
        <v>111.70098683832434</v>
      </c>
      <c r="E65" s="20">
        <v>129.7848146334922</v>
      </c>
      <c r="F65" s="20">
        <v>279.4849055499713</v>
      </c>
      <c r="G65" s="20">
        <v>144.60552371674981</v>
      </c>
      <c r="H65" s="20">
        <v>0.16986803208407669</v>
      </c>
      <c r="I65" s="20">
        <v>1.4634822259132141</v>
      </c>
      <c r="J65" s="20">
        <v>0.40141989095404818</v>
      </c>
      <c r="K65" s="20">
        <v>-17.705013790448348</v>
      </c>
      <c r="L65" s="20">
        <v>-23.275672187183265</v>
      </c>
      <c r="M65" s="20">
        <v>-44.873844290783559</v>
      </c>
      <c r="N65" s="20">
        <v>-20.931294702176313</v>
      </c>
      <c r="O65" s="20">
        <v>-3.1166819962860543E-2</v>
      </c>
      <c r="P65" s="20">
        <v>-0.26853716007361655</v>
      </c>
      <c r="Q65" s="20">
        <v>-8.0963019168428504E-2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6">
        <v>44472</v>
      </c>
      <c r="B66" s="37">
        <v>8</v>
      </c>
      <c r="C66" s="18" t="str">
        <f t="shared" si="9"/>
        <v>44472_8</v>
      </c>
      <c r="D66" s="20">
        <v>109.52177798598314</v>
      </c>
      <c r="E66" s="20">
        <v>126.07975050103339</v>
      </c>
      <c r="F66" s="20">
        <v>270.01700570359839</v>
      </c>
      <c r="G66" s="20">
        <v>141.28587043997319</v>
      </c>
      <c r="H66" s="20">
        <v>0.17272384945596425</v>
      </c>
      <c r="I66" s="20">
        <v>1.4307244315990568</v>
      </c>
      <c r="J66" s="20">
        <v>0.4053325998901437</v>
      </c>
      <c r="K66" s="20">
        <v>-17.367396593547706</v>
      </c>
      <c r="L66" s="20">
        <v>-23.504283327816861</v>
      </c>
      <c r="M66" s="20">
        <v>-46.979585618215914</v>
      </c>
      <c r="N66" s="20">
        <v>-20.831372384173715</v>
      </c>
      <c r="O66" s="20">
        <v>-2.9183323813286397E-2</v>
      </c>
      <c r="P66" s="20">
        <v>-0.26152203239643795</v>
      </c>
      <c r="Q66" s="20">
        <v>-7.6480190590285588E-2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6">
        <v>44472</v>
      </c>
      <c r="B67" s="37">
        <v>9</v>
      </c>
      <c r="C67" s="18" t="str">
        <f t="shared" si="9"/>
        <v>44472_9</v>
      </c>
      <c r="D67" s="20">
        <v>116.11606067146434</v>
      </c>
      <c r="E67" s="20">
        <v>135.16191606916291</v>
      </c>
      <c r="F67" s="20">
        <v>290.21174953362544</v>
      </c>
      <c r="G67" s="20">
        <v>152.34828471529124</v>
      </c>
      <c r="H67" s="20">
        <v>0.21142663348426136</v>
      </c>
      <c r="I67" s="20">
        <v>1.6329433857898743</v>
      </c>
      <c r="J67" s="20">
        <v>0.49283588424801705</v>
      </c>
      <c r="K67" s="20">
        <v>-15.181192670585943</v>
      </c>
      <c r="L67" s="20">
        <v>-21.686058629156605</v>
      </c>
      <c r="M67" s="20">
        <v>-42.882411781549123</v>
      </c>
      <c r="N67" s="20">
        <v>-18.511065026632295</v>
      </c>
      <c r="O67" s="20">
        <v>-5.4724637393646931E-3</v>
      </c>
      <c r="P67" s="20">
        <v>-0.21863155108460322</v>
      </c>
      <c r="Q67" s="20">
        <v>-2.1841991522370992E-2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6">
        <v>44472</v>
      </c>
      <c r="B68" s="37">
        <v>10</v>
      </c>
      <c r="C68" s="18" t="str">
        <f t="shared" si="9"/>
        <v>44472_10</v>
      </c>
      <c r="D68" s="20">
        <v>130.57152518591343</v>
      </c>
      <c r="E68" s="20">
        <v>155.86877962848382</v>
      </c>
      <c r="F68" s="20">
        <v>335.76857303184499</v>
      </c>
      <c r="G68" s="20">
        <v>174.56157353357602</v>
      </c>
      <c r="H68" s="20">
        <v>0.39754175960820565</v>
      </c>
      <c r="I68" s="20">
        <v>2.0896094571133661</v>
      </c>
      <c r="J68" s="20">
        <v>0.91678883333755234</v>
      </c>
      <c r="K68" s="20">
        <v>-9.7802818909339244</v>
      </c>
      <c r="L68" s="20">
        <v>-16.516064974366142</v>
      </c>
      <c r="M68" s="20">
        <v>-31.911097963846757</v>
      </c>
      <c r="N68" s="20">
        <v>-12.961816471135471</v>
      </c>
      <c r="O68" s="20">
        <v>1.8891699307876045E-2</v>
      </c>
      <c r="P68" s="20">
        <v>-0.12433563229339423</v>
      </c>
      <c r="Q68" s="20">
        <v>3.3989109027938467E-2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36">
        <v>44472</v>
      </c>
      <c r="B69" s="37">
        <v>11</v>
      </c>
      <c r="C69" s="18" t="str">
        <f t="shared" si="9"/>
        <v>44472_11</v>
      </c>
      <c r="D69" s="20">
        <v>146.46204041504737</v>
      </c>
      <c r="E69" s="20">
        <v>174.19521324514332</v>
      </c>
      <c r="F69" s="20">
        <v>377.29107292361437</v>
      </c>
      <c r="G69" s="20">
        <v>194.51540503632893</v>
      </c>
      <c r="H69" s="20">
        <v>0.46145076916064898</v>
      </c>
      <c r="I69" s="20">
        <v>2.3152764561636276</v>
      </c>
      <c r="J69" s="20">
        <v>1.064150253029077</v>
      </c>
      <c r="K69" s="20">
        <v>-12.887387084109513</v>
      </c>
      <c r="L69" s="20">
        <v>-20.165082447125819</v>
      </c>
      <c r="M69" s="20">
        <v>-38.6132375132741</v>
      </c>
      <c r="N69" s="20">
        <v>-19.191557411627301</v>
      </c>
      <c r="O69" s="20">
        <v>2.6543550067723069E-2</v>
      </c>
      <c r="P69" s="20">
        <v>-0.12148585713994568</v>
      </c>
      <c r="Q69" s="20">
        <v>5.0645838252273701E-2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</v>
      </c>
      <c r="W69" s="3">
        <f t="shared" si="7"/>
        <v>0</v>
      </c>
      <c r="X69" s="3">
        <f t="shared" si="8"/>
        <v>0</v>
      </c>
    </row>
    <row r="70" spans="1:24" x14ac:dyDescent="0.25">
      <c r="A70" s="36">
        <v>44472</v>
      </c>
      <c r="B70" s="37">
        <v>12</v>
      </c>
      <c r="C70" s="18" t="str">
        <f t="shared" si="9"/>
        <v>44472_12</v>
      </c>
      <c r="D70" s="20">
        <v>157.49113189290429</v>
      </c>
      <c r="E70" s="20">
        <v>183.03864022828472</v>
      </c>
      <c r="F70" s="20">
        <v>397.10949537802946</v>
      </c>
      <c r="G70" s="20">
        <v>205.48252495856772</v>
      </c>
      <c r="H70" s="20">
        <v>0.45552939136667053</v>
      </c>
      <c r="I70" s="20">
        <v>2.3505076052570151</v>
      </c>
      <c r="J70" s="20">
        <v>1.050855135786438</v>
      </c>
      <c r="K70" s="20">
        <v>-11.217120728999845</v>
      </c>
      <c r="L70" s="20">
        <v>-18.183283221939472</v>
      </c>
      <c r="M70" s="20">
        <v>-34.375248658207553</v>
      </c>
      <c r="N70" s="20">
        <v>-17.494079695112827</v>
      </c>
      <c r="O70" s="20">
        <v>2.1713309851049276E-2</v>
      </c>
      <c r="P70" s="20">
        <v>-0.10951950696700696</v>
      </c>
      <c r="Q70" s="20">
        <v>3.8679689853681892E-2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</row>
    <row r="71" spans="1:24" x14ac:dyDescent="0.25">
      <c r="A71" s="36">
        <v>44472</v>
      </c>
      <c r="B71" s="37">
        <v>13</v>
      </c>
      <c r="C71" s="18" t="str">
        <f t="shared" si="9"/>
        <v>44472_13</v>
      </c>
      <c r="D71" s="20">
        <v>164.44206451026599</v>
      </c>
      <c r="E71" s="20">
        <v>190.70011663543201</v>
      </c>
      <c r="F71" s="20">
        <v>413.91056572802455</v>
      </c>
      <c r="G71" s="20">
        <v>214.42363223652546</v>
      </c>
      <c r="H71" s="20">
        <v>0.45009912418105091</v>
      </c>
      <c r="I71" s="20">
        <v>2.4079146946930132</v>
      </c>
      <c r="J71" s="20">
        <v>1.0383053111835301</v>
      </c>
      <c r="K71" s="20">
        <v>-10.134262332742804</v>
      </c>
      <c r="L71" s="20">
        <v>-17.091651033425819</v>
      </c>
      <c r="M71" s="20">
        <v>-31.863713303913258</v>
      </c>
      <c r="N71" s="20">
        <v>-16.529861999295314</v>
      </c>
      <c r="O71" s="20">
        <v>1.9026963619154069E-2</v>
      </c>
      <c r="P71" s="20">
        <v>-9.7064485566596942E-2</v>
      </c>
      <c r="Q71" s="20">
        <v>3.2157047642399093E-2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</v>
      </c>
      <c r="W71" s="3">
        <f t="shared" si="7"/>
        <v>0</v>
      </c>
      <c r="X71" s="3">
        <f t="shared" si="8"/>
        <v>0</v>
      </c>
    </row>
    <row r="72" spans="1:24" x14ac:dyDescent="0.25">
      <c r="A72" s="36">
        <v>44472</v>
      </c>
      <c r="B72" s="37">
        <v>14</v>
      </c>
      <c r="C72" s="18" t="str">
        <f t="shared" si="9"/>
        <v>44472_14</v>
      </c>
      <c r="D72" s="20">
        <v>171.74421164564563</v>
      </c>
      <c r="E72" s="20">
        <v>200.30179479445542</v>
      </c>
      <c r="F72" s="20">
        <v>434.63613195969748</v>
      </c>
      <c r="G72" s="20">
        <v>224.46962799143046</v>
      </c>
      <c r="H72" s="20">
        <v>0.45110113650026334</v>
      </c>
      <c r="I72" s="20">
        <v>2.4909320091335618</v>
      </c>
      <c r="J72" s="20">
        <v>1.038280756902781</v>
      </c>
      <c r="K72" s="20">
        <v>-12.039429558616542</v>
      </c>
      <c r="L72" s="20">
        <v>-18.790567686753395</v>
      </c>
      <c r="M72" s="20">
        <v>-36.492336374438423</v>
      </c>
      <c r="N72" s="20">
        <v>-20.55680500538697</v>
      </c>
      <c r="O72" s="20">
        <v>1.8308041861594227E-2</v>
      </c>
      <c r="P72" s="20">
        <v>-0.10212807998711343</v>
      </c>
      <c r="Q72" s="20">
        <v>2.9904681543182168E-2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</v>
      </c>
      <c r="W72" s="3">
        <f t="shared" si="7"/>
        <v>0</v>
      </c>
      <c r="X72" s="3">
        <f t="shared" si="8"/>
        <v>0</v>
      </c>
    </row>
    <row r="73" spans="1:24" x14ac:dyDescent="0.25">
      <c r="A73" s="36">
        <v>44472</v>
      </c>
      <c r="B73" s="37">
        <v>15</v>
      </c>
      <c r="C73" s="18" t="str">
        <f t="shared" si="9"/>
        <v>44472_15</v>
      </c>
      <c r="D73" s="20">
        <v>171.76866254007336</v>
      </c>
      <c r="E73" s="20">
        <v>201.33125162369976</v>
      </c>
      <c r="F73" s="20">
        <v>436.96040328874955</v>
      </c>
      <c r="G73" s="20">
        <v>224.6220587560469</v>
      </c>
      <c r="H73" s="20">
        <v>0.4556098959100191</v>
      </c>
      <c r="I73" s="20">
        <v>2.5063769644541307</v>
      </c>
      <c r="J73" s="20">
        <v>1.0507337479795795</v>
      </c>
      <c r="K73" s="20">
        <v>-12.330139642083612</v>
      </c>
      <c r="L73" s="20">
        <v>-18.690005024986171</v>
      </c>
      <c r="M73" s="20">
        <v>-35.668778749573711</v>
      </c>
      <c r="N73" s="20">
        <v>-20.501472701297587</v>
      </c>
      <c r="O73" s="20">
        <v>2.0243135171633009E-2</v>
      </c>
      <c r="P73" s="20">
        <v>-9.3183323158401957E-2</v>
      </c>
      <c r="Q73" s="20">
        <v>3.4393954615555111E-2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</v>
      </c>
      <c r="W73" s="3">
        <f t="shared" si="7"/>
        <v>0</v>
      </c>
      <c r="X73" s="3">
        <f t="shared" si="8"/>
        <v>0</v>
      </c>
    </row>
    <row r="74" spans="1:24" x14ac:dyDescent="0.25">
      <c r="A74" s="36">
        <v>44472</v>
      </c>
      <c r="B74" s="37">
        <v>16</v>
      </c>
      <c r="C74" s="18" t="str">
        <f t="shared" si="9"/>
        <v>44472_16</v>
      </c>
      <c r="D74" s="20">
        <v>162.33472446416729</v>
      </c>
      <c r="E74" s="20">
        <v>194.2722524863488</v>
      </c>
      <c r="F74" s="20">
        <v>420.4138568665245</v>
      </c>
      <c r="G74" s="20">
        <v>215.05319644801071</v>
      </c>
      <c r="H74" s="20">
        <v>0.44561612035537296</v>
      </c>
      <c r="I74" s="20">
        <v>2.4593320896764332</v>
      </c>
      <c r="J74" s="20">
        <v>1.0285211705338348</v>
      </c>
      <c r="K74" s="20">
        <v>-13.42384270604626</v>
      </c>
      <c r="L74" s="20">
        <v>-19.463990173817734</v>
      </c>
      <c r="M74" s="20">
        <v>-37.164304688634353</v>
      </c>
      <c r="N74" s="20">
        <v>-21.584997062282834</v>
      </c>
      <c r="O74" s="20">
        <v>1.7924058248799758E-2</v>
      </c>
      <c r="P74" s="20">
        <v>-9.9064467098001152E-2</v>
      </c>
      <c r="Q74" s="20">
        <v>2.8986477857857941E-2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</v>
      </c>
      <c r="W74" s="3">
        <f t="shared" si="7"/>
        <v>0</v>
      </c>
      <c r="X74" s="3">
        <f t="shared" si="8"/>
        <v>0</v>
      </c>
    </row>
    <row r="75" spans="1:24" x14ac:dyDescent="0.25">
      <c r="A75" s="36">
        <v>44472</v>
      </c>
      <c r="B75" s="37">
        <v>17</v>
      </c>
      <c r="C75" s="18" t="str">
        <f t="shared" si="9"/>
        <v>44472_17</v>
      </c>
      <c r="D75" s="20">
        <v>152.86112527265666</v>
      </c>
      <c r="E75" s="20">
        <v>187.32203857700449</v>
      </c>
      <c r="F75" s="20">
        <v>403.93911042903426</v>
      </c>
      <c r="G75" s="20">
        <v>205.55044877151283</v>
      </c>
      <c r="H75" s="20">
        <v>0.4398411436887486</v>
      </c>
      <c r="I75" s="20">
        <v>2.4231780794251123</v>
      </c>
      <c r="J75" s="20">
        <v>1.0164192056559451</v>
      </c>
      <c r="K75" s="20">
        <v>-15.53749086592887</v>
      </c>
      <c r="L75" s="20">
        <v>-21.169235723065682</v>
      </c>
      <c r="M75" s="20">
        <v>-40.818984043606726</v>
      </c>
      <c r="N75" s="20">
        <v>-23.879814172168061</v>
      </c>
      <c r="O75" s="20">
        <v>1.5541761557038247E-2</v>
      </c>
      <c r="P75" s="20">
        <v>-0.12029356223527896</v>
      </c>
      <c r="Q75" s="20">
        <v>2.4175599350306168E-2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36">
        <v>44472</v>
      </c>
      <c r="B76" s="37">
        <v>18</v>
      </c>
      <c r="C76" s="18" t="str">
        <f t="shared" ref="C76:C139" si="18">CONCATENATE(A76,"_",B76)</f>
        <v>44472_18</v>
      </c>
      <c r="D76" s="20">
        <v>149.72456052893597</v>
      </c>
      <c r="E76" s="20">
        <v>184.05053193448907</v>
      </c>
      <c r="F76" s="20">
        <v>396.70892728563763</v>
      </c>
      <c r="G76" s="20">
        <v>201.59150008711981</v>
      </c>
      <c r="H76" s="20">
        <v>0.22938099977267706</v>
      </c>
      <c r="I76" s="20">
        <v>2.1726768734498934</v>
      </c>
      <c r="J76" s="20">
        <v>0.53220596596247671</v>
      </c>
      <c r="K76" s="20">
        <v>-16.442920435432598</v>
      </c>
      <c r="L76" s="20">
        <v>-21.55471771546787</v>
      </c>
      <c r="M76" s="20">
        <v>-41.390239103651638</v>
      </c>
      <c r="N76" s="20">
        <v>-24.365414936730716</v>
      </c>
      <c r="O76" s="20">
        <v>1.2932084264559851E-2</v>
      </c>
      <c r="P76" s="20">
        <v>-0.14632402880753687</v>
      </c>
      <c r="Q76" s="20">
        <v>1.8017366046110053E-2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36">
        <v>44472</v>
      </c>
      <c r="B77" s="37">
        <v>19</v>
      </c>
      <c r="C77" s="18" t="str">
        <f t="shared" si="18"/>
        <v>44472_19</v>
      </c>
      <c r="D77" s="20">
        <v>150.33577301152778</v>
      </c>
      <c r="E77" s="20">
        <v>185.49627384968554</v>
      </c>
      <c r="F77" s="20">
        <v>401.50391691458441</v>
      </c>
      <c r="G77" s="20">
        <v>203.65862065214969</v>
      </c>
      <c r="H77" s="20">
        <v>0.15392872476088693</v>
      </c>
      <c r="I77" s="20">
        <v>2.0547050831241664</v>
      </c>
      <c r="J77" s="20">
        <v>0.3566166039372754</v>
      </c>
      <c r="K77" s="20">
        <v>-18.229100677354271</v>
      </c>
      <c r="L77" s="20">
        <v>-22.392096299583816</v>
      </c>
      <c r="M77" s="20">
        <v>-42.798759045472011</v>
      </c>
      <c r="N77" s="20">
        <v>-25.062739270655545</v>
      </c>
      <c r="O77" s="20">
        <v>2.5629794093197998E-3</v>
      </c>
      <c r="P77" s="20">
        <v>-0.16919050592620485</v>
      </c>
      <c r="Q77" s="20">
        <v>-4.7940925032928282E-3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6">
        <v>44472</v>
      </c>
      <c r="B78" s="37">
        <v>20</v>
      </c>
      <c r="C78" s="18" t="str">
        <f t="shared" si="18"/>
        <v>44472_20</v>
      </c>
      <c r="D78" s="20">
        <v>162.46059107602949</v>
      </c>
      <c r="E78" s="20">
        <v>199.73351641999329</v>
      </c>
      <c r="F78" s="20">
        <v>434.41746210404727</v>
      </c>
      <c r="G78" s="20">
        <v>219.6483380384044</v>
      </c>
      <c r="H78" s="20">
        <v>0.19301814933773734</v>
      </c>
      <c r="I78" s="20">
        <v>2.1681703092582398</v>
      </c>
      <c r="J78" s="20">
        <v>0.44341747828468125</v>
      </c>
      <c r="K78" s="20">
        <v>-20.605173733457633</v>
      </c>
      <c r="L78" s="20">
        <v>-24.055887223814306</v>
      </c>
      <c r="M78" s="20">
        <v>-46.277678064598717</v>
      </c>
      <c r="N78" s="20">
        <v>-27.055400204269816</v>
      </c>
      <c r="O78" s="20">
        <v>-1.1349543890397561E-2</v>
      </c>
      <c r="P78" s="20">
        <v>-0.19875455742973519</v>
      </c>
      <c r="Q78" s="20">
        <v>-3.6472421636039101E-2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6">
        <v>44472</v>
      </c>
      <c r="B79" s="37">
        <v>21</v>
      </c>
      <c r="C79" s="18" t="str">
        <f t="shared" si="18"/>
        <v>44472_21</v>
      </c>
      <c r="D79" s="20">
        <v>194.7888851293701</v>
      </c>
      <c r="E79" s="20">
        <v>239.21310558611117</v>
      </c>
      <c r="F79" s="20">
        <v>524.247348978373</v>
      </c>
      <c r="G79" s="20">
        <v>265.02214289945903</v>
      </c>
      <c r="H79" s="20">
        <v>0.25645911241455333</v>
      </c>
      <c r="I79" s="20">
        <v>2.6243053643486487</v>
      </c>
      <c r="J79" s="20">
        <v>0.58512906515742757</v>
      </c>
      <c r="K79" s="20">
        <v>-21.169364087818465</v>
      </c>
      <c r="L79" s="20">
        <v>-24.164099452451985</v>
      </c>
      <c r="M79" s="20">
        <v>-44.516357484425733</v>
      </c>
      <c r="N79" s="20">
        <v>-26.90091852413984</v>
      </c>
      <c r="O79" s="20">
        <v>-1.9020519892829151E-2</v>
      </c>
      <c r="P79" s="20">
        <v>-0.21755954281601828</v>
      </c>
      <c r="Q79" s="20">
        <v>-5.265632839949462E-2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6">
        <v>44472</v>
      </c>
      <c r="B80" s="37">
        <v>22</v>
      </c>
      <c r="C80" s="18" t="str">
        <f t="shared" si="18"/>
        <v>44472_22</v>
      </c>
      <c r="D80" s="20">
        <v>196.74933882861077</v>
      </c>
      <c r="E80" s="20">
        <v>242.894802094368</v>
      </c>
      <c r="F80" s="20">
        <v>532.67859099179191</v>
      </c>
      <c r="G80" s="20">
        <v>268.23883513546474</v>
      </c>
      <c r="H80" s="20">
        <v>0.2526873386264048</v>
      </c>
      <c r="I80" s="20">
        <v>2.6621121793061651</v>
      </c>
      <c r="J80" s="20">
        <v>0.57752819848282344</v>
      </c>
      <c r="K80" s="20">
        <v>-22.397792950644423</v>
      </c>
      <c r="L80" s="20">
        <v>-25.776513307971484</v>
      </c>
      <c r="M80" s="20">
        <v>-47.89300722873994</v>
      </c>
      <c r="N80" s="20">
        <v>-28.793624498577984</v>
      </c>
      <c r="O80" s="20">
        <v>-2.3590521103679846E-2</v>
      </c>
      <c r="P80" s="20">
        <v>-0.23465195379631093</v>
      </c>
      <c r="Q80" s="20">
        <v>-6.3511014611052088E-2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6">
        <v>44472</v>
      </c>
      <c r="B81" s="37">
        <v>23</v>
      </c>
      <c r="C81" s="18" t="str">
        <f t="shared" si="18"/>
        <v>44472_23</v>
      </c>
      <c r="D81" s="20">
        <v>184.26779646513762</v>
      </c>
      <c r="E81" s="20">
        <v>229.03398638533153</v>
      </c>
      <c r="F81" s="20">
        <v>502.62737035213866</v>
      </c>
      <c r="G81" s="20">
        <v>251.53708809611757</v>
      </c>
      <c r="H81" s="20">
        <v>0.2448956551380308</v>
      </c>
      <c r="I81" s="20">
        <v>2.5192482855206841</v>
      </c>
      <c r="J81" s="20">
        <v>0.56125582890808123</v>
      </c>
      <c r="K81" s="20">
        <v>-24.318375238117152</v>
      </c>
      <c r="L81" s="20">
        <v>-27.862732443343155</v>
      </c>
      <c r="M81" s="20">
        <v>-52.797324378333123</v>
      </c>
      <c r="N81" s="20">
        <v>-31.644055160631936</v>
      </c>
      <c r="O81" s="20">
        <v>-2.3748925308816816E-2</v>
      </c>
      <c r="P81" s="20">
        <v>-0.25319004998647948</v>
      </c>
      <c r="Q81" s="20">
        <v>-6.3752106313870877E-2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6">
        <v>44472</v>
      </c>
      <c r="B82" s="37">
        <v>24</v>
      </c>
      <c r="C82" s="18" t="str">
        <f t="shared" si="18"/>
        <v>44472_24</v>
      </c>
      <c r="D82" s="20">
        <v>164.44606151605069</v>
      </c>
      <c r="E82" s="20">
        <v>204.06506056194192</v>
      </c>
      <c r="F82" s="20">
        <v>446.61184038611674</v>
      </c>
      <c r="G82" s="20">
        <v>223.48436202517496</v>
      </c>
      <c r="H82" s="20">
        <v>0.21530632031132166</v>
      </c>
      <c r="I82" s="20">
        <v>2.2374252651457831</v>
      </c>
      <c r="J82" s="20">
        <v>0.49799776148181873</v>
      </c>
      <c r="K82" s="20">
        <v>-25.452511847554973</v>
      </c>
      <c r="L82" s="20">
        <v>-29.291629710753654</v>
      </c>
      <c r="M82" s="20">
        <v>-56.494516170576702</v>
      </c>
      <c r="N82" s="20">
        <v>-33.730747027790883</v>
      </c>
      <c r="O82" s="20">
        <v>-2.5846627322417885E-2</v>
      </c>
      <c r="P82" s="20">
        <v>-0.2690864345206736</v>
      </c>
      <c r="Q82" s="20">
        <v>-6.8883910940950463E-2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6">
        <v>44473</v>
      </c>
      <c r="B83" s="37">
        <v>1</v>
      </c>
      <c r="C83" s="18" t="str">
        <f t="shared" si="18"/>
        <v>44473_1</v>
      </c>
      <c r="D83" s="20">
        <v>143.93243351508963</v>
      </c>
      <c r="E83" s="20">
        <v>176.23371429223641</v>
      </c>
      <c r="F83" s="20">
        <v>383.51343325053034</v>
      </c>
      <c r="G83" s="20">
        <v>192.83548512976026</v>
      </c>
      <c r="H83" s="20">
        <v>0.19326131111006001</v>
      </c>
      <c r="I83" s="20">
        <v>1.9330094443020385</v>
      </c>
      <c r="J83" s="20">
        <v>0.45245079309274683</v>
      </c>
      <c r="K83" s="20">
        <v>-24.47502249480025</v>
      </c>
      <c r="L83" s="20">
        <v>-28.389734044856731</v>
      </c>
      <c r="M83" s="20">
        <v>-54.934362152852088</v>
      </c>
      <c r="N83" s="20">
        <v>-31.091831131555821</v>
      </c>
      <c r="O83" s="20">
        <v>-2.6156944442130448E-2</v>
      </c>
      <c r="P83" s="20">
        <v>-0.27548472430944504</v>
      </c>
      <c r="Q83" s="20">
        <v>-7.0413652865027987E-2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6">
        <v>44473</v>
      </c>
      <c r="B84" s="37">
        <v>2</v>
      </c>
      <c r="C84" s="18" t="str">
        <f t="shared" si="18"/>
        <v>44473_2</v>
      </c>
      <c r="D84" s="20">
        <v>127.62747618812091</v>
      </c>
      <c r="E84" s="20">
        <v>154.01456863478325</v>
      </c>
      <c r="F84" s="20">
        <v>332.56824171784274</v>
      </c>
      <c r="G84" s="20">
        <v>168.46682730701644</v>
      </c>
      <c r="H84" s="20">
        <v>0.18114682400680782</v>
      </c>
      <c r="I84" s="20">
        <v>1.6991604674785366</v>
      </c>
      <c r="J84" s="20">
        <v>0.42597535569933526</v>
      </c>
      <c r="K84" s="20">
        <v>-23.989776893244024</v>
      </c>
      <c r="L84" s="20">
        <v>-27.711944256351515</v>
      </c>
      <c r="M84" s="20">
        <v>-53.904134518300111</v>
      </c>
      <c r="N84" s="20">
        <v>-30.377736542364467</v>
      </c>
      <c r="O84" s="20">
        <v>-2.5125770373652861E-2</v>
      </c>
      <c r="P84" s="20">
        <v>-0.27033006183651753</v>
      </c>
      <c r="Q84" s="20">
        <v>-6.8370492644393058E-2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6">
        <v>44473</v>
      </c>
      <c r="B85" s="37">
        <v>3</v>
      </c>
      <c r="C85" s="18" t="str">
        <f t="shared" si="18"/>
        <v>44473_3</v>
      </c>
      <c r="D85" s="20">
        <v>117.52120764105045</v>
      </c>
      <c r="E85" s="20">
        <v>139.93083773935172</v>
      </c>
      <c r="F85" s="20">
        <v>299.79228467954238</v>
      </c>
      <c r="G85" s="20">
        <v>153.31743015283777</v>
      </c>
      <c r="H85" s="20">
        <v>0.17708692900047943</v>
      </c>
      <c r="I85" s="20">
        <v>1.558248622561937</v>
      </c>
      <c r="J85" s="20">
        <v>0.41649165407216521</v>
      </c>
      <c r="K85" s="20">
        <v>-24.674310534822329</v>
      </c>
      <c r="L85" s="20">
        <v>-28.646670251079591</v>
      </c>
      <c r="M85" s="20">
        <v>-55.81386283974917</v>
      </c>
      <c r="N85" s="20">
        <v>-31.222736691718829</v>
      </c>
      <c r="O85" s="20">
        <v>-2.7039915085838619E-2</v>
      </c>
      <c r="P85" s="20">
        <v>-0.28358770671013839</v>
      </c>
      <c r="Q85" s="20">
        <v>-7.2871347802766509E-2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6">
        <v>44473</v>
      </c>
      <c r="B86" s="37">
        <v>4</v>
      </c>
      <c r="C86" s="18" t="str">
        <f t="shared" si="18"/>
        <v>44473_4</v>
      </c>
      <c r="D86" s="20">
        <v>111.16047734065725</v>
      </c>
      <c r="E86" s="20">
        <v>131.16466555378676</v>
      </c>
      <c r="F86" s="20">
        <v>279.36938872346229</v>
      </c>
      <c r="G86" s="20">
        <v>143.78398455661232</v>
      </c>
      <c r="H86" s="20">
        <v>0.17155293743617012</v>
      </c>
      <c r="I86" s="20">
        <v>1.4697712846032958</v>
      </c>
      <c r="J86" s="20">
        <v>0.40479367748655692</v>
      </c>
      <c r="K86" s="20">
        <v>-26.927605604329667</v>
      </c>
      <c r="L86" s="20">
        <v>-31.511562552587783</v>
      </c>
      <c r="M86" s="20">
        <v>-62.216279533588001</v>
      </c>
      <c r="N86" s="20">
        <v>-34.282268038563849</v>
      </c>
      <c r="O86" s="20">
        <v>-2.9537323652227783E-2</v>
      </c>
      <c r="P86" s="20">
        <v>-0.31607605594292948</v>
      </c>
      <c r="Q86" s="20">
        <v>-7.8331743735954043E-2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6">
        <v>44473</v>
      </c>
      <c r="B87" s="37">
        <v>5</v>
      </c>
      <c r="C87" s="18" t="str">
        <f t="shared" si="18"/>
        <v>44473_5</v>
      </c>
      <c r="D87" s="20">
        <v>108.42165544432835</v>
      </c>
      <c r="E87" s="20">
        <v>127.54508761846492</v>
      </c>
      <c r="F87" s="20">
        <v>271.75148028627217</v>
      </c>
      <c r="G87" s="20">
        <v>139.93148004621588</v>
      </c>
      <c r="H87" s="20">
        <v>0.16783394401037677</v>
      </c>
      <c r="I87" s="20">
        <v>1.4255031998544538</v>
      </c>
      <c r="J87" s="20">
        <v>0.39716738877598223</v>
      </c>
      <c r="K87" s="20">
        <v>-26.977845418723259</v>
      </c>
      <c r="L87" s="20">
        <v>-31.48628150142499</v>
      </c>
      <c r="M87" s="20">
        <v>-62.310089064066972</v>
      </c>
      <c r="N87" s="20">
        <v>-34.204395613180068</v>
      </c>
      <c r="O87" s="20">
        <v>-2.8702003525039797E-2</v>
      </c>
      <c r="P87" s="20">
        <v>-0.31426233636879336</v>
      </c>
      <c r="Q87" s="20">
        <v>-7.679437734379066E-2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6">
        <v>44473</v>
      </c>
      <c r="B88" s="37">
        <v>6</v>
      </c>
      <c r="C88" s="18" t="str">
        <f t="shared" si="18"/>
        <v>44473_6</v>
      </c>
      <c r="D88" s="20">
        <v>110.53607280710395</v>
      </c>
      <c r="E88" s="20">
        <v>130.59972031760688</v>
      </c>
      <c r="F88" s="20">
        <v>278.12931965896576</v>
      </c>
      <c r="G88" s="20">
        <v>143.00682998178587</v>
      </c>
      <c r="H88" s="20">
        <v>0.17121775634058967</v>
      </c>
      <c r="I88" s="20">
        <v>1.4634908001065432</v>
      </c>
      <c r="J88" s="20">
        <v>0.40427221635936944</v>
      </c>
      <c r="K88" s="20">
        <v>-27.392227800466728</v>
      </c>
      <c r="L88" s="20">
        <v>-32.200592130759333</v>
      </c>
      <c r="M88" s="20">
        <v>-63.577892395592407</v>
      </c>
      <c r="N88" s="20">
        <v>-34.621604646053342</v>
      </c>
      <c r="O88" s="20">
        <v>-2.937670480631913E-2</v>
      </c>
      <c r="P88" s="20">
        <v>-0.32585923201059597</v>
      </c>
      <c r="Q88" s="20">
        <v>-7.776651129527741E-2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6">
        <v>44473</v>
      </c>
      <c r="B89" s="37">
        <v>7</v>
      </c>
      <c r="C89" s="18" t="str">
        <f t="shared" si="18"/>
        <v>44473_7</v>
      </c>
      <c r="D89" s="20">
        <v>126.18318298526076</v>
      </c>
      <c r="E89" s="20">
        <v>148.50875881188102</v>
      </c>
      <c r="F89" s="20">
        <v>317.05465628569033</v>
      </c>
      <c r="G89" s="20">
        <v>164.41833816841</v>
      </c>
      <c r="H89" s="20">
        <v>0.18308333766141477</v>
      </c>
      <c r="I89" s="20">
        <v>1.654539247813726</v>
      </c>
      <c r="J89" s="20">
        <v>0.43065204366747517</v>
      </c>
      <c r="K89" s="20">
        <v>-30.948631746278114</v>
      </c>
      <c r="L89" s="20">
        <v>-36.739484051138611</v>
      </c>
      <c r="M89" s="20">
        <v>-74.164711069223273</v>
      </c>
      <c r="N89" s="20">
        <v>-39.72726884378006</v>
      </c>
      <c r="O89" s="20">
        <v>-2.9017538254285189E-2</v>
      </c>
      <c r="P89" s="20">
        <v>-0.35693370778202194</v>
      </c>
      <c r="Q89" s="20">
        <v>-7.6616264462285921E-2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6">
        <v>44473</v>
      </c>
      <c r="B90" s="37">
        <v>8</v>
      </c>
      <c r="C90" s="18" t="str">
        <f t="shared" si="18"/>
        <v>44473_8</v>
      </c>
      <c r="D90" s="20">
        <v>150.79993134268662</v>
      </c>
      <c r="E90" s="20">
        <v>177.04143435386322</v>
      </c>
      <c r="F90" s="20">
        <v>374.89032471091434</v>
      </c>
      <c r="G90" s="20">
        <v>196.83926228331083</v>
      </c>
      <c r="H90" s="20">
        <v>0.20389229954693114</v>
      </c>
      <c r="I90" s="20">
        <v>1.9600266689462702</v>
      </c>
      <c r="J90" s="20">
        <v>0.47462383515527506</v>
      </c>
      <c r="K90" s="20">
        <v>-39.853346835350244</v>
      </c>
      <c r="L90" s="20">
        <v>-45.747196056686903</v>
      </c>
      <c r="M90" s="20">
        <v>-98.8215427199342</v>
      </c>
      <c r="N90" s="20">
        <v>-52.229842032691067</v>
      </c>
      <c r="O90" s="20">
        <v>-2.448512101527953E-2</v>
      </c>
      <c r="P90" s="20">
        <v>-0.3900440157799146</v>
      </c>
      <c r="Q90" s="20">
        <v>-6.572921455578383E-2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6">
        <v>44473</v>
      </c>
      <c r="B91" s="37">
        <v>9</v>
      </c>
      <c r="C91" s="18" t="str">
        <f t="shared" si="18"/>
        <v>44473_9</v>
      </c>
      <c r="D91" s="20">
        <v>173.53277588837526</v>
      </c>
      <c r="E91" s="20">
        <v>209.21852783597629</v>
      </c>
      <c r="F91" s="20">
        <v>441.80942493704401</v>
      </c>
      <c r="G91" s="20">
        <v>228.60383602026752</v>
      </c>
      <c r="H91" s="20">
        <v>0.24662781391871158</v>
      </c>
      <c r="I91" s="20">
        <v>2.4299440347727819</v>
      </c>
      <c r="J91" s="20">
        <v>0.57061745604980008</v>
      </c>
      <c r="K91" s="20">
        <v>-37.53618403832408</v>
      </c>
      <c r="L91" s="20">
        <v>-41.478245990787414</v>
      </c>
      <c r="M91" s="20">
        <v>-91.40557763890547</v>
      </c>
      <c r="N91" s="20">
        <v>-49.771075293545493</v>
      </c>
      <c r="O91" s="20">
        <v>1.0132392076487565E-3</v>
      </c>
      <c r="P91" s="20">
        <v>-0.26165416372134409</v>
      </c>
      <c r="Q91" s="20">
        <v>-6.934206300870536E-3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6">
        <v>44473</v>
      </c>
      <c r="B92" s="37">
        <v>10</v>
      </c>
      <c r="C92" s="18" t="str">
        <f t="shared" si="18"/>
        <v>44473_10</v>
      </c>
      <c r="D92" s="20">
        <v>190.86538237587314</v>
      </c>
      <c r="E92" s="20">
        <v>232.11170406892828</v>
      </c>
      <c r="F92" s="20">
        <v>489.40591162741754</v>
      </c>
      <c r="G92" s="20">
        <v>251.56212755141206</v>
      </c>
      <c r="H92" s="20">
        <v>0.42597561495112324</v>
      </c>
      <c r="I92" s="20">
        <v>2.9049458023840797</v>
      </c>
      <c r="J92" s="20">
        <v>0.98274943207175214</v>
      </c>
      <c r="K92" s="20">
        <v>-28.593099810621609</v>
      </c>
      <c r="L92" s="20">
        <v>-30.381457041054233</v>
      </c>
      <c r="M92" s="20">
        <v>-68.441010825973066</v>
      </c>
      <c r="N92" s="20">
        <v>-39.814587815458069</v>
      </c>
      <c r="O92" s="20">
        <v>2.7473802538650484E-2</v>
      </c>
      <c r="P92" s="20">
        <v>-9.1186406149497537E-2</v>
      </c>
      <c r="Q92" s="20">
        <v>5.3153373123288813E-2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</v>
      </c>
      <c r="W92" s="3">
        <f t="shared" si="16"/>
        <v>0</v>
      </c>
      <c r="X92" s="3">
        <f t="shared" si="17"/>
        <v>0</v>
      </c>
    </row>
    <row r="93" spans="1:24" x14ac:dyDescent="0.25">
      <c r="A93" s="36">
        <v>44473</v>
      </c>
      <c r="B93" s="37">
        <v>11</v>
      </c>
      <c r="C93" s="18" t="str">
        <f t="shared" si="18"/>
        <v>44473_11</v>
      </c>
      <c r="D93" s="20">
        <v>200.78656258932057</v>
      </c>
      <c r="E93" s="20">
        <v>243.68656070573184</v>
      </c>
      <c r="F93" s="20">
        <v>513.96887179611247</v>
      </c>
      <c r="G93" s="20">
        <v>264.25757778917381</v>
      </c>
      <c r="H93" s="20">
        <v>0.46941007805884705</v>
      </c>
      <c r="I93" s="20">
        <v>3.0863316297864349</v>
      </c>
      <c r="J93" s="20">
        <v>1.0830572084333583</v>
      </c>
      <c r="K93" s="20">
        <v>-24.081705239047018</v>
      </c>
      <c r="L93" s="20">
        <v>-25.075579509216798</v>
      </c>
      <c r="M93" s="20">
        <v>-57.074291553036161</v>
      </c>
      <c r="N93" s="20">
        <v>-34.467695289620067</v>
      </c>
      <c r="O93" s="20">
        <v>2.6304393470074613E-2</v>
      </c>
      <c r="P93" s="20">
        <v>-1.6941485599489065E-2</v>
      </c>
      <c r="Q93" s="20">
        <v>4.9134483772205369E-2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</v>
      </c>
      <c r="W93" s="3">
        <f t="shared" si="16"/>
        <v>0</v>
      </c>
      <c r="X93" s="3">
        <f t="shared" si="17"/>
        <v>0</v>
      </c>
    </row>
    <row r="94" spans="1:24" x14ac:dyDescent="0.25">
      <c r="A94" s="36">
        <v>44473</v>
      </c>
      <c r="B94" s="37">
        <v>12</v>
      </c>
      <c r="C94" s="18" t="str">
        <f t="shared" si="18"/>
        <v>44473_12</v>
      </c>
      <c r="D94" s="20">
        <v>206.40853910947064</v>
      </c>
      <c r="E94" s="20">
        <v>249.11337844726842</v>
      </c>
      <c r="F94" s="20">
        <v>526.64369145580531</v>
      </c>
      <c r="G94" s="20">
        <v>270.86431823703708</v>
      </c>
      <c r="H94" s="20">
        <v>0.47154877315264571</v>
      </c>
      <c r="I94" s="20">
        <v>3.133089680197624</v>
      </c>
      <c r="J94" s="20">
        <v>1.0894922261584719</v>
      </c>
      <c r="K94" s="20">
        <v>-20.761874430252263</v>
      </c>
      <c r="L94" s="20">
        <v>-20.925352372090963</v>
      </c>
      <c r="M94" s="20">
        <v>-47.999829784944559</v>
      </c>
      <c r="N94" s="20">
        <v>-30.56028679229226</v>
      </c>
      <c r="O94" s="20">
        <v>3.5591194207614515E-2</v>
      </c>
      <c r="P94" s="20">
        <v>3.7541491875072393E-2</v>
      </c>
      <c r="Q94" s="20">
        <v>7.0182677648397973E-2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</v>
      </c>
      <c r="W94" s="3">
        <f t="shared" si="16"/>
        <v>0</v>
      </c>
      <c r="X94" s="3">
        <f t="shared" si="17"/>
        <v>0</v>
      </c>
    </row>
    <row r="95" spans="1:24" x14ac:dyDescent="0.25">
      <c r="A95" s="36">
        <v>44473</v>
      </c>
      <c r="B95" s="37">
        <v>13</v>
      </c>
      <c r="C95" s="18" t="str">
        <f t="shared" si="18"/>
        <v>44473_13</v>
      </c>
      <c r="D95" s="20">
        <v>210.31304719149244</v>
      </c>
      <c r="E95" s="20">
        <v>252.53809869914369</v>
      </c>
      <c r="F95" s="20">
        <v>535.44926240272127</v>
      </c>
      <c r="G95" s="20">
        <v>275.83491565490669</v>
      </c>
      <c r="H95" s="20">
        <v>0.46453610786167199</v>
      </c>
      <c r="I95" s="20">
        <v>3.143353616937989</v>
      </c>
      <c r="J95" s="20">
        <v>1.0736577158841807</v>
      </c>
      <c r="K95" s="20">
        <v>-18.393743161303441</v>
      </c>
      <c r="L95" s="20">
        <v>-18.816340347955531</v>
      </c>
      <c r="M95" s="20">
        <v>-43.366901856899979</v>
      </c>
      <c r="N95" s="20">
        <v>-27.932743926965742</v>
      </c>
      <c r="O95" s="20">
        <v>4.428251205643783E-2</v>
      </c>
      <c r="P95" s="20">
        <v>5.7070973915803749E-2</v>
      </c>
      <c r="Q95" s="20">
        <v>8.8884191555669997E-2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</v>
      </c>
      <c r="W95" s="3">
        <f t="shared" si="16"/>
        <v>0</v>
      </c>
      <c r="X95" s="3">
        <f t="shared" si="17"/>
        <v>0</v>
      </c>
    </row>
    <row r="96" spans="1:24" x14ac:dyDescent="0.25">
      <c r="A96" s="36">
        <v>44473</v>
      </c>
      <c r="B96" s="37">
        <v>14</v>
      </c>
      <c r="C96" s="18" t="str">
        <f t="shared" si="18"/>
        <v>44473_14</v>
      </c>
      <c r="D96" s="20">
        <v>214.49037902945483</v>
      </c>
      <c r="E96" s="20">
        <v>256.94988226742419</v>
      </c>
      <c r="F96" s="20">
        <v>545.54627454532181</v>
      </c>
      <c r="G96" s="20">
        <v>282.0025934998813</v>
      </c>
      <c r="H96" s="20">
        <v>0.46669016072304131</v>
      </c>
      <c r="I96" s="20">
        <v>3.1607718171713843</v>
      </c>
      <c r="J96" s="20">
        <v>1.0786873360933222</v>
      </c>
      <c r="K96" s="20">
        <v>-17.6475821599524</v>
      </c>
      <c r="L96" s="20">
        <v>-19.977575663030194</v>
      </c>
      <c r="M96" s="20">
        <v>-45.776629933454977</v>
      </c>
      <c r="N96" s="20">
        <v>-27.319060771681695</v>
      </c>
      <c r="O96" s="20">
        <v>5.4690434368935392E-2</v>
      </c>
      <c r="P96" s="20">
        <v>4.1901168908904579E-2</v>
      </c>
      <c r="Q96" s="20">
        <v>0.11232874055008292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</v>
      </c>
      <c r="W96" s="3">
        <f t="shared" si="16"/>
        <v>0</v>
      </c>
      <c r="X96" s="3">
        <f t="shared" si="17"/>
        <v>0</v>
      </c>
    </row>
    <row r="97" spans="1:24" x14ac:dyDescent="0.25">
      <c r="A97" s="36">
        <v>44473</v>
      </c>
      <c r="B97" s="37">
        <v>15</v>
      </c>
      <c r="C97" s="18" t="str">
        <f t="shared" si="18"/>
        <v>44473_15</v>
      </c>
      <c r="D97" s="20">
        <v>211.54748574864558</v>
      </c>
      <c r="E97" s="20">
        <v>256.05500926355018</v>
      </c>
      <c r="F97" s="20">
        <v>543.45797374676636</v>
      </c>
      <c r="G97" s="20">
        <v>278.3049803187817</v>
      </c>
      <c r="H97" s="20">
        <v>0.45428310307943753</v>
      </c>
      <c r="I97" s="20">
        <v>3.1752692028737686</v>
      </c>
      <c r="J97" s="20">
        <v>1.051576684040946</v>
      </c>
      <c r="K97" s="20">
        <v>-16.73604797694496</v>
      </c>
      <c r="L97" s="20">
        <v>-17.602287762404142</v>
      </c>
      <c r="M97" s="20">
        <v>-40.461647789531035</v>
      </c>
      <c r="N97" s="20">
        <v>-25.799164439948655</v>
      </c>
      <c r="O97" s="20">
        <v>4.2832664279439187E-2</v>
      </c>
      <c r="P97" s="20">
        <v>7.8078085095657002E-2</v>
      </c>
      <c r="Q97" s="20">
        <v>8.5376498042579796E-2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</v>
      </c>
      <c r="W97" s="3">
        <f t="shared" si="16"/>
        <v>0</v>
      </c>
      <c r="X97" s="3">
        <f t="shared" si="17"/>
        <v>0</v>
      </c>
    </row>
    <row r="98" spans="1:24" x14ac:dyDescent="0.25">
      <c r="A98" s="36">
        <v>44473</v>
      </c>
      <c r="B98" s="37">
        <v>16</v>
      </c>
      <c r="C98" s="18" t="str">
        <f t="shared" si="18"/>
        <v>44473_16</v>
      </c>
      <c r="D98" s="20">
        <v>206.34741116399547</v>
      </c>
      <c r="E98" s="20">
        <v>251.10365671133638</v>
      </c>
      <c r="F98" s="20">
        <v>532.32758768425492</v>
      </c>
      <c r="G98" s="20">
        <v>270.73359205848084</v>
      </c>
      <c r="H98" s="20">
        <v>0.47868487388565567</v>
      </c>
      <c r="I98" s="20">
        <v>3.1867051385697405</v>
      </c>
      <c r="J98" s="20">
        <v>1.1064246274702583</v>
      </c>
      <c r="K98" s="20">
        <v>-17.199932147345045</v>
      </c>
      <c r="L98" s="20">
        <v>-16.962043015992187</v>
      </c>
      <c r="M98" s="20">
        <v>-38.795838592096494</v>
      </c>
      <c r="N98" s="20">
        <v>-26.266382366185006</v>
      </c>
      <c r="O98" s="20">
        <v>5.738863345238631E-2</v>
      </c>
      <c r="P98" s="20">
        <v>0.11804896919374723</v>
      </c>
      <c r="Q98" s="20">
        <v>0.11924688847054904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</v>
      </c>
      <c r="W98" s="3">
        <f t="shared" si="16"/>
        <v>0</v>
      </c>
      <c r="X98" s="3">
        <f t="shared" si="17"/>
        <v>0</v>
      </c>
    </row>
    <row r="99" spans="1:24" x14ac:dyDescent="0.25">
      <c r="A99" s="36">
        <v>44473</v>
      </c>
      <c r="B99" s="37">
        <v>17</v>
      </c>
      <c r="C99" s="18" t="str">
        <f t="shared" si="18"/>
        <v>44473_17</v>
      </c>
      <c r="D99" s="20">
        <v>199.81180980103261</v>
      </c>
      <c r="E99" s="20">
        <v>245.54670035686192</v>
      </c>
      <c r="F99" s="20">
        <v>520.0388379855608</v>
      </c>
      <c r="G99" s="20">
        <v>262.27225089457175</v>
      </c>
      <c r="H99" s="20">
        <v>0.4786203881032759</v>
      </c>
      <c r="I99" s="20">
        <v>3.1588147750135578</v>
      </c>
      <c r="J99" s="20">
        <v>1.1060350220023312</v>
      </c>
      <c r="K99" s="20">
        <v>-17.615725189509995</v>
      </c>
      <c r="L99" s="20">
        <v>-16.905218753157694</v>
      </c>
      <c r="M99" s="20">
        <v>-38.866395142150978</v>
      </c>
      <c r="N99" s="20">
        <v>-26.956677505735051</v>
      </c>
      <c r="O99" s="20">
        <v>5.4878194189924262E-2</v>
      </c>
      <c r="P99" s="20">
        <v>0.12248789410450633</v>
      </c>
      <c r="Q99" s="20">
        <v>0.11340262354927041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x14ac:dyDescent="0.25">
      <c r="A100" s="36">
        <v>44473</v>
      </c>
      <c r="B100" s="37">
        <v>18</v>
      </c>
      <c r="C100" s="18" t="str">
        <f t="shared" si="18"/>
        <v>44473_18</v>
      </c>
      <c r="D100" s="20">
        <v>191.17301368196652</v>
      </c>
      <c r="E100" s="20">
        <v>234.20450207213105</v>
      </c>
      <c r="F100" s="20">
        <v>496.77361690817565</v>
      </c>
      <c r="G100" s="20">
        <v>251.67565501040303</v>
      </c>
      <c r="H100" s="20">
        <v>0.38999903445721112</v>
      </c>
      <c r="I100" s="20">
        <v>2.891303399072334</v>
      </c>
      <c r="J100" s="20">
        <v>0.90314510350946475</v>
      </c>
      <c r="K100" s="20">
        <v>-21.888093277949014</v>
      </c>
      <c r="L100" s="20">
        <v>-23.320421237018266</v>
      </c>
      <c r="M100" s="20">
        <v>-51.906719097393029</v>
      </c>
      <c r="N100" s="20">
        <v>-32.0257761098988</v>
      </c>
      <c r="O100" s="20">
        <v>4.9570972350512672E-2</v>
      </c>
      <c r="P100" s="20">
        <v>8.3441354212225004E-3</v>
      </c>
      <c r="Q100" s="20">
        <v>0.10135589155868864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36">
        <v>44473</v>
      </c>
      <c r="B101" s="37">
        <v>19</v>
      </c>
      <c r="C101" s="18" t="str">
        <f t="shared" si="18"/>
        <v>44473_19</v>
      </c>
      <c r="D101" s="20">
        <v>181.3861782479942</v>
      </c>
      <c r="E101" s="20">
        <v>222.92262682341351</v>
      </c>
      <c r="F101" s="20">
        <v>476.30911194746363</v>
      </c>
      <c r="G101" s="20">
        <v>241.20725724106438</v>
      </c>
      <c r="H101" s="20">
        <v>0.18322795673678743</v>
      </c>
      <c r="I101" s="20">
        <v>2.4880735888884962</v>
      </c>
      <c r="J101" s="20">
        <v>0.42503661734214815</v>
      </c>
      <c r="K101" s="20">
        <v>-28.912898407758703</v>
      </c>
      <c r="L101" s="20">
        <v>-32.060392049357624</v>
      </c>
      <c r="M101" s="20">
        <v>-70.153558734669033</v>
      </c>
      <c r="N101" s="20">
        <v>-39.893099839265588</v>
      </c>
      <c r="O101" s="20">
        <v>2.2870276944411287E-2</v>
      </c>
      <c r="P101" s="20">
        <v>-0.13241491616709952</v>
      </c>
      <c r="Q101" s="20">
        <v>4.0062922467432371E-2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6">
        <v>44473</v>
      </c>
      <c r="B102" s="37">
        <v>20</v>
      </c>
      <c r="C102" s="18" t="str">
        <f t="shared" si="18"/>
        <v>44473_20</v>
      </c>
      <c r="D102" s="20">
        <v>186.60644497196702</v>
      </c>
      <c r="E102" s="20">
        <v>229.31300325449141</v>
      </c>
      <c r="F102" s="20">
        <v>495.09107075600463</v>
      </c>
      <c r="G102" s="20">
        <v>248.87937611072195</v>
      </c>
      <c r="H102" s="20">
        <v>0.20335307861645213</v>
      </c>
      <c r="I102" s="20">
        <v>2.5034407676909374</v>
      </c>
      <c r="J102" s="20">
        <v>0.46997078550080607</v>
      </c>
      <c r="K102" s="20">
        <v>-33.726753966834352</v>
      </c>
      <c r="L102" s="20">
        <v>-37.355904147531447</v>
      </c>
      <c r="M102" s="20">
        <v>-80.952240007582247</v>
      </c>
      <c r="N102" s="20">
        <v>-44.991435044106112</v>
      </c>
      <c r="O102" s="20">
        <v>2.2351421981724562E-3</v>
      </c>
      <c r="P102" s="20">
        <v>-0.21397915707284021</v>
      </c>
      <c r="Q102" s="20">
        <v>-6.3193749653301066E-3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6">
        <v>44473</v>
      </c>
      <c r="B103" s="37">
        <v>21</v>
      </c>
      <c r="C103" s="18" t="str">
        <f t="shared" si="18"/>
        <v>44473_21</v>
      </c>
      <c r="D103" s="20">
        <v>211.91838619112414</v>
      </c>
      <c r="E103" s="20">
        <v>260.22747295447402</v>
      </c>
      <c r="F103" s="20">
        <v>568.20379148896109</v>
      </c>
      <c r="G103" s="20">
        <v>284.82864053890955</v>
      </c>
      <c r="H103" s="20">
        <v>0.26367068596244492</v>
      </c>
      <c r="I103" s="20">
        <v>2.8628861269590771</v>
      </c>
      <c r="J103" s="20">
        <v>0.60523773024715677</v>
      </c>
      <c r="K103" s="20">
        <v>-36.138954035584248</v>
      </c>
      <c r="L103" s="20">
        <v>-39.58543492139799</v>
      </c>
      <c r="M103" s="20">
        <v>-82.981040247735891</v>
      </c>
      <c r="N103" s="20">
        <v>-47.218530449118468</v>
      </c>
      <c r="O103" s="20">
        <v>-1.1373660551960789E-2</v>
      </c>
      <c r="P103" s="20">
        <v>-0.26151274041463296</v>
      </c>
      <c r="Q103" s="20">
        <v>-3.6538688421889745E-2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6">
        <v>44473</v>
      </c>
      <c r="B104" s="37">
        <v>22</v>
      </c>
      <c r="C104" s="18" t="str">
        <f t="shared" si="18"/>
        <v>44473_22</v>
      </c>
      <c r="D104" s="20">
        <v>206.56817733470129</v>
      </c>
      <c r="E104" s="20">
        <v>254.56069492169718</v>
      </c>
      <c r="F104" s="20">
        <v>558.03369289335899</v>
      </c>
      <c r="G104" s="20">
        <v>278.24652481089112</v>
      </c>
      <c r="H104" s="20">
        <v>0.26032702831912957</v>
      </c>
      <c r="I104" s="20">
        <v>2.7981635171717985</v>
      </c>
      <c r="J104" s="20">
        <v>0.59822726734958664</v>
      </c>
      <c r="K104" s="20">
        <v>-38.367462358369764</v>
      </c>
      <c r="L104" s="20">
        <v>-42.053337368674967</v>
      </c>
      <c r="M104" s="20">
        <v>-88.090485518004925</v>
      </c>
      <c r="N104" s="20">
        <v>-50.3865686686214</v>
      </c>
      <c r="O104" s="20">
        <v>-1.051407177256606E-2</v>
      </c>
      <c r="P104" s="20">
        <v>-0.28458362716615226</v>
      </c>
      <c r="Q104" s="20">
        <v>-3.4233839247770771E-2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6">
        <v>44473</v>
      </c>
      <c r="B105" s="37">
        <v>23</v>
      </c>
      <c r="C105" s="18" t="str">
        <f t="shared" si="18"/>
        <v>44473_23</v>
      </c>
      <c r="D105" s="20">
        <v>190.16304385886636</v>
      </c>
      <c r="E105" s="20">
        <v>234.8476340702459</v>
      </c>
      <c r="F105" s="20">
        <v>514.20724932744326</v>
      </c>
      <c r="G105" s="20">
        <v>255.57492942636219</v>
      </c>
      <c r="H105" s="20">
        <v>0.24615891839273576</v>
      </c>
      <c r="I105" s="20">
        <v>2.581252383548756</v>
      </c>
      <c r="J105" s="20">
        <v>0.56564744193938343</v>
      </c>
      <c r="K105" s="20">
        <v>-40.904789891544262</v>
      </c>
      <c r="L105" s="20">
        <v>-44.211934110491512</v>
      </c>
      <c r="M105" s="20">
        <v>-93.370260953558159</v>
      </c>
      <c r="N105" s="20">
        <v>-54.123155591738019</v>
      </c>
      <c r="O105" s="20">
        <v>-1.6824506988051203E-2</v>
      </c>
      <c r="P105" s="20">
        <v>-0.31505509326151143</v>
      </c>
      <c r="Q105" s="20">
        <v>-4.8106959794161783E-2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6">
        <v>44473</v>
      </c>
      <c r="B106" s="37">
        <v>24</v>
      </c>
      <c r="C106" s="18" t="str">
        <f t="shared" si="18"/>
        <v>44473_24</v>
      </c>
      <c r="D106" s="20">
        <v>169.51124745879829</v>
      </c>
      <c r="E106" s="20">
        <v>208.35583523593951</v>
      </c>
      <c r="F106" s="20">
        <v>455.68439320941616</v>
      </c>
      <c r="G106" s="20">
        <v>226.1768892836094</v>
      </c>
      <c r="H106" s="20">
        <v>0.22255793342053651</v>
      </c>
      <c r="I106" s="20">
        <v>2.2939148394463764</v>
      </c>
      <c r="J106" s="20">
        <v>0.51617131033631214</v>
      </c>
      <c r="K106" s="20">
        <v>-39.682548259206001</v>
      </c>
      <c r="L106" s="20">
        <v>-44.419597151167977</v>
      </c>
      <c r="M106" s="20">
        <v>-94.795309430258058</v>
      </c>
      <c r="N106" s="20">
        <v>-54.490297554639028</v>
      </c>
      <c r="O106" s="20">
        <v>-1.6836632847566101E-2</v>
      </c>
      <c r="P106" s="20">
        <v>-0.32189845004254464</v>
      </c>
      <c r="Q106" s="20">
        <v>-4.9281589152294664E-2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6">
        <v>44474</v>
      </c>
      <c r="B107" s="37">
        <v>1</v>
      </c>
      <c r="C107" s="18" t="str">
        <f t="shared" si="18"/>
        <v>44474_1</v>
      </c>
      <c r="D107" s="20">
        <v>147.43079414132268</v>
      </c>
      <c r="E107" s="20">
        <v>178.82494005255376</v>
      </c>
      <c r="F107" s="20">
        <v>389.46650164405639</v>
      </c>
      <c r="G107" s="20">
        <v>193.74690683468685</v>
      </c>
      <c r="H107" s="20">
        <v>0.19499637926434127</v>
      </c>
      <c r="I107" s="20">
        <v>1.9772297233685756</v>
      </c>
      <c r="J107" s="20">
        <v>0.45710959828441283</v>
      </c>
      <c r="K107" s="20">
        <v>-41.240392880627553</v>
      </c>
      <c r="L107" s="20">
        <v>-45.447037403027934</v>
      </c>
      <c r="M107" s="20">
        <v>-95.430857799289356</v>
      </c>
      <c r="N107" s="20">
        <v>-55.572008177103775</v>
      </c>
      <c r="O107" s="20">
        <v>-2.2337146307232374E-2</v>
      </c>
      <c r="P107" s="20">
        <v>-0.34403965894864508</v>
      </c>
      <c r="Q107" s="20">
        <v>-6.2724387777169571E-2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6">
        <v>44474</v>
      </c>
      <c r="B108" s="37">
        <v>2</v>
      </c>
      <c r="C108" s="18" t="str">
        <f t="shared" si="18"/>
        <v>44474_2</v>
      </c>
      <c r="D108" s="20">
        <v>131.38672243909841</v>
      </c>
      <c r="E108" s="20">
        <v>157.28181506502347</v>
      </c>
      <c r="F108" s="20">
        <v>339.1815365974266</v>
      </c>
      <c r="G108" s="20">
        <v>169.82858902940117</v>
      </c>
      <c r="H108" s="20">
        <v>0.18164813271878572</v>
      </c>
      <c r="I108" s="20">
        <v>1.7370351886419755</v>
      </c>
      <c r="J108" s="20">
        <v>0.42787667442100813</v>
      </c>
      <c r="K108" s="20">
        <v>-42.450779916631816</v>
      </c>
      <c r="L108" s="20">
        <v>-46.604272353378448</v>
      </c>
      <c r="M108" s="20">
        <v>-98.463426303920883</v>
      </c>
      <c r="N108" s="20">
        <v>-57.197190331123757</v>
      </c>
      <c r="O108" s="20">
        <v>-2.4110353525041962E-2</v>
      </c>
      <c r="P108" s="20">
        <v>-0.3693844419315892</v>
      </c>
      <c r="Q108" s="20">
        <v>-6.6537546444390971E-2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6">
        <v>44474</v>
      </c>
      <c r="B109" s="37">
        <v>3</v>
      </c>
      <c r="C109" s="18" t="str">
        <f t="shared" si="18"/>
        <v>44474_3</v>
      </c>
      <c r="D109" s="20">
        <v>122.20271389659</v>
      </c>
      <c r="E109" s="20">
        <v>144.14421939564252</v>
      </c>
      <c r="F109" s="20">
        <v>309.10129471578716</v>
      </c>
      <c r="G109" s="20">
        <v>156.13476538880468</v>
      </c>
      <c r="H109" s="20">
        <v>0.17724831115172573</v>
      </c>
      <c r="I109" s="20">
        <v>1.5945585566894105</v>
      </c>
      <c r="J109" s="20">
        <v>0.41830169985818583</v>
      </c>
      <c r="K109" s="20">
        <v>-43.330904336771475</v>
      </c>
      <c r="L109" s="20">
        <v>-47.940657882812111</v>
      </c>
      <c r="M109" s="20">
        <v>-100.98290209285759</v>
      </c>
      <c r="N109" s="20">
        <v>-58.275131824554208</v>
      </c>
      <c r="O109" s="20">
        <v>-2.497908873735968E-2</v>
      </c>
      <c r="P109" s="20">
        <v>-0.38723264662790391</v>
      </c>
      <c r="Q109" s="20">
        <v>-6.886153900052705E-2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6">
        <v>44474</v>
      </c>
      <c r="B110" s="37">
        <v>4</v>
      </c>
      <c r="C110" s="18" t="str">
        <f t="shared" si="18"/>
        <v>44474_4</v>
      </c>
      <c r="D110" s="20">
        <v>117.29848612143525</v>
      </c>
      <c r="E110" s="20">
        <v>137.83148909904918</v>
      </c>
      <c r="F110" s="20">
        <v>294.55908120043176</v>
      </c>
      <c r="G110" s="20">
        <v>149.24690699391314</v>
      </c>
      <c r="H110" s="20">
        <v>0.17374212660019878</v>
      </c>
      <c r="I110" s="20">
        <v>1.5459333475798074</v>
      </c>
      <c r="J110" s="20">
        <v>0.41068925411291241</v>
      </c>
      <c r="K110" s="20">
        <v>-43.353282415823372</v>
      </c>
      <c r="L110" s="20">
        <v>-47.770393115574677</v>
      </c>
      <c r="M110" s="20">
        <v>-100.54417569291354</v>
      </c>
      <c r="N110" s="20">
        <v>-58.126775300787521</v>
      </c>
      <c r="O110" s="20">
        <v>-2.4041092793398822E-2</v>
      </c>
      <c r="P110" s="20">
        <v>-0.38313853500748196</v>
      </c>
      <c r="Q110" s="20">
        <v>-6.6378103862665502E-2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6">
        <v>44474</v>
      </c>
      <c r="B111" s="37">
        <v>5</v>
      </c>
      <c r="C111" s="18" t="str">
        <f t="shared" si="18"/>
        <v>44474_5</v>
      </c>
      <c r="D111" s="20">
        <v>115.91512859361146</v>
      </c>
      <c r="E111" s="20">
        <v>135.72628719098094</v>
      </c>
      <c r="F111" s="20">
        <v>289.34478953624625</v>
      </c>
      <c r="G111" s="20">
        <v>147.03085447848329</v>
      </c>
      <c r="H111" s="20">
        <v>0.16796555336921901</v>
      </c>
      <c r="I111" s="20">
        <v>1.5199527549423393</v>
      </c>
      <c r="J111" s="20">
        <v>0.3977743384492769</v>
      </c>
      <c r="K111" s="20">
        <v>-43.471812788517148</v>
      </c>
      <c r="L111" s="20">
        <v>-47.971475406023991</v>
      </c>
      <c r="M111" s="20">
        <v>-100.75695325365564</v>
      </c>
      <c r="N111" s="20">
        <v>-58.142195794890661</v>
      </c>
      <c r="O111" s="20">
        <v>-2.479979094848999E-2</v>
      </c>
      <c r="P111" s="20">
        <v>-0.38590547536425518</v>
      </c>
      <c r="Q111" s="20">
        <v>-6.8312305561936598E-2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6">
        <v>44474</v>
      </c>
      <c r="B112" s="37">
        <v>6</v>
      </c>
      <c r="C112" s="18" t="str">
        <f t="shared" si="18"/>
        <v>44474_6</v>
      </c>
      <c r="D112" s="20">
        <v>116.50712259720135</v>
      </c>
      <c r="E112" s="20">
        <v>137.83486577138973</v>
      </c>
      <c r="F112" s="20">
        <v>294.36647238718831</v>
      </c>
      <c r="G112" s="20">
        <v>148.86777444572229</v>
      </c>
      <c r="H112" s="20">
        <v>0.1692023023752576</v>
      </c>
      <c r="I112" s="20">
        <v>1.5350860326361773</v>
      </c>
      <c r="J112" s="20">
        <v>0.40087207462548546</v>
      </c>
      <c r="K112" s="20">
        <v>-44.589264159342022</v>
      </c>
      <c r="L112" s="20">
        <v>-49.164862188826106</v>
      </c>
      <c r="M112" s="20">
        <v>-103.46037975961505</v>
      </c>
      <c r="N112" s="20">
        <v>-59.308933693203727</v>
      </c>
      <c r="O112" s="20">
        <v>-2.6738336769852544E-2</v>
      </c>
      <c r="P112" s="20">
        <v>-0.403361822419815</v>
      </c>
      <c r="Q112" s="20">
        <v>-7.2111649980579728E-2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6">
        <v>44474</v>
      </c>
      <c r="B113" s="37">
        <v>7</v>
      </c>
      <c r="C113" s="18" t="str">
        <f t="shared" si="18"/>
        <v>44474_7</v>
      </c>
      <c r="D113" s="20">
        <v>131.62404319608837</v>
      </c>
      <c r="E113" s="20">
        <v>154.26530105192683</v>
      </c>
      <c r="F113" s="20">
        <v>330.12541470164558</v>
      </c>
      <c r="G113" s="20">
        <v>168.92167945380885</v>
      </c>
      <c r="H113" s="20">
        <v>0.18249829606940618</v>
      </c>
      <c r="I113" s="20">
        <v>1.6796500210320824</v>
      </c>
      <c r="J113" s="20">
        <v>0.4292449291533087</v>
      </c>
      <c r="K113" s="20">
        <v>-43.850341109456593</v>
      </c>
      <c r="L113" s="20">
        <v>-49.020035478583168</v>
      </c>
      <c r="M113" s="20">
        <v>-103.49919387159487</v>
      </c>
      <c r="N113" s="20">
        <v>-58.44329339844937</v>
      </c>
      <c r="O113" s="20">
        <v>-2.6168319346864512E-2</v>
      </c>
      <c r="P113" s="20">
        <v>-0.41566579412710375</v>
      </c>
      <c r="Q113" s="20">
        <v>-7.0434136057751298E-2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6">
        <v>44474</v>
      </c>
      <c r="B114" s="37">
        <v>8</v>
      </c>
      <c r="C114" s="18" t="str">
        <f t="shared" si="18"/>
        <v>44474_8</v>
      </c>
      <c r="D114" s="20">
        <v>153.91582064746336</v>
      </c>
      <c r="E114" s="20">
        <v>178.24886256423102</v>
      </c>
      <c r="F114" s="20">
        <v>378.36440942259748</v>
      </c>
      <c r="G114" s="20">
        <v>197.38322507815201</v>
      </c>
      <c r="H114" s="20">
        <v>0.19411051774127547</v>
      </c>
      <c r="I114" s="20">
        <v>1.9392366618992916</v>
      </c>
      <c r="J114" s="20">
        <v>0.45503484324948029</v>
      </c>
      <c r="K114" s="20">
        <v>-41.295311245861008</v>
      </c>
      <c r="L114" s="20">
        <v>-47.47793954640521</v>
      </c>
      <c r="M114" s="20">
        <v>-102.43364443519965</v>
      </c>
      <c r="N114" s="20">
        <v>-55.904876833019145</v>
      </c>
      <c r="O114" s="20">
        <v>-2.767025739972994E-2</v>
      </c>
      <c r="P114" s="20">
        <v>-0.40284163551892982</v>
      </c>
      <c r="Q114" s="20">
        <v>-7.3178528027085146E-2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6">
        <v>44474</v>
      </c>
      <c r="B115" s="37">
        <v>9</v>
      </c>
      <c r="C115" s="18" t="str">
        <f t="shared" si="18"/>
        <v>44474_9</v>
      </c>
      <c r="D115" s="20">
        <v>176.37797983163111</v>
      </c>
      <c r="E115" s="20">
        <v>209.68809778493005</v>
      </c>
      <c r="F115" s="20">
        <v>444.16683262923976</v>
      </c>
      <c r="G115" s="20">
        <v>228.31405974576515</v>
      </c>
      <c r="H115" s="20">
        <v>0.24912017496879613</v>
      </c>
      <c r="I115" s="20">
        <v>2.4609811695235662</v>
      </c>
      <c r="J115" s="20">
        <v>0.58090981236141714</v>
      </c>
      <c r="K115" s="20">
        <v>-32.318117433354629</v>
      </c>
      <c r="L115" s="20">
        <v>-35.638011441927638</v>
      </c>
      <c r="M115" s="20">
        <v>-77.910688179524769</v>
      </c>
      <c r="N115" s="20">
        <v>-45.078190742551605</v>
      </c>
      <c r="O115" s="20">
        <v>1.1473452217249791E-2</v>
      </c>
      <c r="P115" s="20">
        <v>-0.19479244779942484</v>
      </c>
      <c r="Q115" s="20">
        <v>1.6909916667306849E-2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6">
        <v>44474</v>
      </c>
      <c r="B116" s="37">
        <v>10</v>
      </c>
      <c r="C116" s="18" t="str">
        <f t="shared" si="18"/>
        <v>44474_10</v>
      </c>
      <c r="D116" s="20">
        <v>191.35511617827092</v>
      </c>
      <c r="E116" s="20">
        <v>229.75699993517077</v>
      </c>
      <c r="F116" s="20">
        <v>485.00201464685409</v>
      </c>
      <c r="G116" s="20">
        <v>248.53391568306139</v>
      </c>
      <c r="H116" s="20">
        <v>0.43474207009405647</v>
      </c>
      <c r="I116" s="20">
        <v>2.9136618169950066</v>
      </c>
      <c r="J116" s="20">
        <v>1.005702365302966</v>
      </c>
      <c r="K116" s="20">
        <v>-23.445177266953216</v>
      </c>
      <c r="L116" s="20">
        <v>-25.414464400638398</v>
      </c>
      <c r="M116" s="20">
        <v>-57.188164920577385</v>
      </c>
      <c r="N116" s="20">
        <v>-35.731286074331138</v>
      </c>
      <c r="O116" s="20">
        <v>6.2356931142972513E-2</v>
      </c>
      <c r="P116" s="20">
        <v>-1.5811692617838081E-2</v>
      </c>
      <c r="Q116" s="20">
        <v>0.13305651505476396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36">
        <v>44474</v>
      </c>
      <c r="B117" s="37">
        <v>11</v>
      </c>
      <c r="C117" s="18" t="str">
        <f t="shared" si="18"/>
        <v>44474_11</v>
      </c>
      <c r="D117" s="20">
        <v>198.87753577181243</v>
      </c>
      <c r="E117" s="20">
        <v>239.39759937124026</v>
      </c>
      <c r="F117" s="20">
        <v>505.78466876982282</v>
      </c>
      <c r="G117" s="20">
        <v>258.30366956840743</v>
      </c>
      <c r="H117" s="20">
        <v>0.49705893809907875</v>
      </c>
      <c r="I117" s="20">
        <v>3.0864359447566456</v>
      </c>
      <c r="J117" s="20">
        <v>1.1487816704076856</v>
      </c>
      <c r="K117" s="20">
        <v>-19.456134126618181</v>
      </c>
      <c r="L117" s="20">
        <v>-20.753728823924106</v>
      </c>
      <c r="M117" s="20">
        <v>-47.381452032664313</v>
      </c>
      <c r="N117" s="20">
        <v>-31.330133732832227</v>
      </c>
      <c r="O117" s="20">
        <v>8.6782915926075926E-2</v>
      </c>
      <c r="P117" s="20">
        <v>7.5565939584248024E-2</v>
      </c>
      <c r="Q117" s="20">
        <v>0.18779174025697823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</v>
      </c>
      <c r="W117" s="3">
        <f t="shared" si="16"/>
        <v>0</v>
      </c>
      <c r="X117" s="3">
        <f t="shared" si="17"/>
        <v>0</v>
      </c>
    </row>
    <row r="118" spans="1:24" x14ac:dyDescent="0.25">
      <c r="A118" s="36">
        <v>44474</v>
      </c>
      <c r="B118" s="37">
        <v>12</v>
      </c>
      <c r="C118" s="18" t="str">
        <f t="shared" si="18"/>
        <v>44474_12</v>
      </c>
      <c r="D118" s="20">
        <v>204.21816882714597</v>
      </c>
      <c r="E118" s="20">
        <v>245.23502058868075</v>
      </c>
      <c r="F118" s="20">
        <v>518.02786167026568</v>
      </c>
      <c r="G118" s="20">
        <v>264.70210590462864</v>
      </c>
      <c r="H118" s="20">
        <v>0.5128151065903247</v>
      </c>
      <c r="I118" s="20">
        <v>3.1601339393625829</v>
      </c>
      <c r="J118" s="20">
        <v>1.184858079355871</v>
      </c>
      <c r="K118" s="20">
        <v>-17.217693838478041</v>
      </c>
      <c r="L118" s="20">
        <v>-17.844258640498573</v>
      </c>
      <c r="M118" s="20">
        <v>-40.741184791595892</v>
      </c>
      <c r="N118" s="20">
        <v>-27.927796513344866</v>
      </c>
      <c r="O118" s="20">
        <v>0.10067668765573055</v>
      </c>
      <c r="P118" s="20">
        <v>0.12684972004454065</v>
      </c>
      <c r="Q118" s="20">
        <v>0.21947716075672136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</v>
      </c>
      <c r="W118" s="3">
        <f t="shared" si="16"/>
        <v>0</v>
      </c>
      <c r="X118" s="3">
        <f t="shared" si="17"/>
        <v>0</v>
      </c>
    </row>
    <row r="119" spans="1:24" x14ac:dyDescent="0.25">
      <c r="A119" s="36">
        <v>44474</v>
      </c>
      <c r="B119" s="37">
        <v>13</v>
      </c>
      <c r="C119" s="18" t="str">
        <f t="shared" si="18"/>
        <v>44474_13</v>
      </c>
      <c r="D119" s="20">
        <v>208.31102497620805</v>
      </c>
      <c r="E119" s="20">
        <v>250.60442290423379</v>
      </c>
      <c r="F119" s="20">
        <v>529.61384483463928</v>
      </c>
      <c r="G119" s="20">
        <v>271.43634736751528</v>
      </c>
      <c r="H119" s="20">
        <v>0.49978604853656838</v>
      </c>
      <c r="I119" s="20">
        <v>3.1881864448287307</v>
      </c>
      <c r="J119" s="20">
        <v>1.1550937470477958</v>
      </c>
      <c r="K119" s="20">
        <v>-15.05906086857815</v>
      </c>
      <c r="L119" s="20">
        <v>-15.560462304810244</v>
      </c>
      <c r="M119" s="20">
        <v>-35.722481432740096</v>
      </c>
      <c r="N119" s="20">
        <v>-24.693990464704552</v>
      </c>
      <c r="O119" s="20">
        <v>9.2923630190944725E-2</v>
      </c>
      <c r="P119" s="20">
        <v>0.13388138662215299</v>
      </c>
      <c r="Q119" s="20">
        <v>0.20197713707079021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0</v>
      </c>
      <c r="W119" s="3">
        <f t="shared" si="16"/>
        <v>0</v>
      </c>
      <c r="X119" s="3">
        <f t="shared" si="17"/>
        <v>0</v>
      </c>
    </row>
    <row r="120" spans="1:24" x14ac:dyDescent="0.25">
      <c r="A120" s="36">
        <v>44474</v>
      </c>
      <c r="B120" s="37">
        <v>14</v>
      </c>
      <c r="C120" s="18" t="str">
        <f t="shared" si="18"/>
        <v>44474_14</v>
      </c>
      <c r="D120" s="20">
        <v>211.34148627558056</v>
      </c>
      <c r="E120" s="20">
        <v>253.87677864840748</v>
      </c>
      <c r="F120" s="20">
        <v>536.78703266590401</v>
      </c>
      <c r="G120" s="20">
        <v>276.10087437962636</v>
      </c>
      <c r="H120" s="20">
        <v>0.48525986801240184</v>
      </c>
      <c r="I120" s="20">
        <v>3.1779645722907213</v>
      </c>
      <c r="J120" s="20">
        <v>1.1213524286255927</v>
      </c>
      <c r="K120" s="20">
        <v>-13.880503347839422</v>
      </c>
      <c r="L120" s="20">
        <v>-15.670337199244964</v>
      </c>
      <c r="M120" s="20">
        <v>-36.136353953369181</v>
      </c>
      <c r="N120" s="20">
        <v>-23.645473639755295</v>
      </c>
      <c r="O120" s="20">
        <v>8.16297150795426E-2</v>
      </c>
      <c r="P120" s="20">
        <v>9.6339339624322354E-2</v>
      </c>
      <c r="Q120" s="20">
        <v>0.17582387926570961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</v>
      </c>
      <c r="W120" s="3">
        <f t="shared" si="16"/>
        <v>0</v>
      </c>
      <c r="X120" s="3">
        <f t="shared" si="17"/>
        <v>0</v>
      </c>
    </row>
    <row r="121" spans="1:24" x14ac:dyDescent="0.25">
      <c r="A121" s="36">
        <v>44474</v>
      </c>
      <c r="B121" s="37">
        <v>15</v>
      </c>
      <c r="C121" s="18" t="str">
        <f t="shared" si="18"/>
        <v>44474_15</v>
      </c>
      <c r="D121" s="20">
        <v>208.22443806258909</v>
      </c>
      <c r="E121" s="20">
        <v>252.47585348466794</v>
      </c>
      <c r="F121" s="20">
        <v>534.56032755524461</v>
      </c>
      <c r="G121" s="20">
        <v>272.35154497556601</v>
      </c>
      <c r="H121" s="20">
        <v>0.46239488293118275</v>
      </c>
      <c r="I121" s="20">
        <v>3.162731955688582</v>
      </c>
      <c r="J121" s="20">
        <v>1.0732008621796456</v>
      </c>
      <c r="K121" s="20">
        <v>-11.813770151466127</v>
      </c>
      <c r="L121" s="20">
        <v>-11.729795440421105</v>
      </c>
      <c r="M121" s="20">
        <v>-27.750855590977569</v>
      </c>
      <c r="N121" s="20">
        <v>-20.735319578393014</v>
      </c>
      <c r="O121" s="20">
        <v>7.0762622422213081E-2</v>
      </c>
      <c r="P121" s="20">
        <v>0.14978893144758623</v>
      </c>
      <c r="Q121" s="20">
        <v>0.15002248791732511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</v>
      </c>
      <c r="W121" s="3">
        <f t="shared" si="16"/>
        <v>0</v>
      </c>
      <c r="X121" s="3">
        <f t="shared" si="17"/>
        <v>0</v>
      </c>
    </row>
    <row r="122" spans="1:24" x14ac:dyDescent="0.25">
      <c r="A122" s="36">
        <v>44474</v>
      </c>
      <c r="B122" s="37">
        <v>16</v>
      </c>
      <c r="C122" s="18" t="str">
        <f t="shared" si="18"/>
        <v>44474_16</v>
      </c>
      <c r="D122" s="20">
        <v>203.57360391194635</v>
      </c>
      <c r="E122" s="20">
        <v>249.18204751929835</v>
      </c>
      <c r="F122" s="20">
        <v>526.71056302136685</v>
      </c>
      <c r="G122" s="20">
        <v>265.85672060623915</v>
      </c>
      <c r="H122" s="20">
        <v>0.47871505948338117</v>
      </c>
      <c r="I122" s="20">
        <v>3.1886198395073504</v>
      </c>
      <c r="J122" s="20">
        <v>1.1092215893886188</v>
      </c>
      <c r="K122" s="20">
        <v>-12.35386532754837</v>
      </c>
      <c r="L122" s="20">
        <v>-11.478017347828589</v>
      </c>
      <c r="M122" s="20">
        <v>-26.633720019136952</v>
      </c>
      <c r="N122" s="20">
        <v>-21.123052178229191</v>
      </c>
      <c r="O122" s="20">
        <v>8.8987165615318831E-2</v>
      </c>
      <c r="P122" s="20">
        <v>0.18554755116299043</v>
      </c>
      <c r="Q122" s="20">
        <v>0.19202164567204746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36">
        <v>44474</v>
      </c>
      <c r="B123" s="37">
        <v>17</v>
      </c>
      <c r="C123" s="18" t="str">
        <f t="shared" si="18"/>
        <v>44474_17</v>
      </c>
      <c r="D123" s="20">
        <v>199.04359691962506</v>
      </c>
      <c r="E123" s="20">
        <v>245.15258791396727</v>
      </c>
      <c r="F123" s="20">
        <v>517.98013410416422</v>
      </c>
      <c r="G123" s="20">
        <v>260.61308996884168</v>
      </c>
      <c r="H123" s="20">
        <v>0.4692067244786875</v>
      </c>
      <c r="I123" s="20">
        <v>3.1429327155842088</v>
      </c>
      <c r="J123" s="20">
        <v>1.087270286620885</v>
      </c>
      <c r="K123" s="20">
        <v>-13.603575118552735</v>
      </c>
      <c r="L123" s="20">
        <v>-12.428865975438271</v>
      </c>
      <c r="M123" s="20">
        <v>-28.452364159854511</v>
      </c>
      <c r="N123" s="20">
        <v>-22.263162968562355</v>
      </c>
      <c r="O123" s="20">
        <v>7.0671466338258562E-2</v>
      </c>
      <c r="P123" s="20">
        <v>0.15702219343919188</v>
      </c>
      <c r="Q123" s="20">
        <v>0.15003163082734572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36">
        <v>44474</v>
      </c>
      <c r="B124" s="37">
        <v>18</v>
      </c>
      <c r="C124" s="18" t="str">
        <f t="shared" si="18"/>
        <v>44474_18</v>
      </c>
      <c r="D124" s="20">
        <v>191.5566599572748</v>
      </c>
      <c r="E124" s="20">
        <v>234.98371827452962</v>
      </c>
      <c r="F124" s="20">
        <v>496.89099155681674</v>
      </c>
      <c r="G124" s="20">
        <v>251.16548249529276</v>
      </c>
      <c r="H124" s="20">
        <v>0.36843222611536541</v>
      </c>
      <c r="I124" s="20">
        <v>2.8844755253852385</v>
      </c>
      <c r="J124" s="20">
        <v>0.85439349403689469</v>
      </c>
      <c r="K124" s="20">
        <v>-18.239659487637148</v>
      </c>
      <c r="L124" s="20">
        <v>-18.954034394930758</v>
      </c>
      <c r="M124" s="20">
        <v>-42.239844042733509</v>
      </c>
      <c r="N124" s="20">
        <v>-28.037886107653772</v>
      </c>
      <c r="O124" s="20">
        <v>4.4750337891137741E-2</v>
      </c>
      <c r="P124" s="20">
        <v>3.2190119600715383E-2</v>
      </c>
      <c r="Q124" s="20">
        <v>9.0586749910014044E-2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36">
        <v>44474</v>
      </c>
      <c r="B125" s="37">
        <v>19</v>
      </c>
      <c r="C125" s="18" t="str">
        <f t="shared" si="18"/>
        <v>44474_19</v>
      </c>
      <c r="D125" s="20">
        <v>181.15962328923672</v>
      </c>
      <c r="E125" s="20">
        <v>223.0642433318103</v>
      </c>
      <c r="F125" s="20">
        <v>475.02389573978678</v>
      </c>
      <c r="G125" s="20">
        <v>239.97003509918241</v>
      </c>
      <c r="H125" s="20">
        <v>0.18124723683524099</v>
      </c>
      <c r="I125" s="20">
        <v>2.5336546412615513</v>
      </c>
      <c r="J125" s="20">
        <v>0.42151747908410486</v>
      </c>
      <c r="K125" s="20">
        <v>-24.709704531161904</v>
      </c>
      <c r="L125" s="20">
        <v>-26.900762649960679</v>
      </c>
      <c r="M125" s="20">
        <v>-58.9430649156036</v>
      </c>
      <c r="N125" s="20">
        <v>-34.972467187822126</v>
      </c>
      <c r="O125" s="20">
        <v>1.2237290652433095E-2</v>
      </c>
      <c r="P125" s="20">
        <v>-8.5573772912748147E-2</v>
      </c>
      <c r="Q125" s="20">
        <v>1.5856508713815838E-2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6">
        <v>44474</v>
      </c>
      <c r="B126" s="37">
        <v>20</v>
      </c>
      <c r="C126" s="18" t="str">
        <f t="shared" si="18"/>
        <v>44474_20</v>
      </c>
      <c r="D126" s="20">
        <v>185.6313748292209</v>
      </c>
      <c r="E126" s="20">
        <v>229.73640099922861</v>
      </c>
      <c r="F126" s="20">
        <v>494.21446867516119</v>
      </c>
      <c r="G126" s="20">
        <v>247.20265920645318</v>
      </c>
      <c r="H126" s="20">
        <v>0.19804763394809421</v>
      </c>
      <c r="I126" s="20">
        <v>2.5415057473779101</v>
      </c>
      <c r="J126" s="20">
        <v>0.457316374421181</v>
      </c>
      <c r="K126" s="20">
        <v>-29.32137736802585</v>
      </c>
      <c r="L126" s="20">
        <v>-31.926848865918963</v>
      </c>
      <c r="M126" s="20">
        <v>-69.044010858112102</v>
      </c>
      <c r="N126" s="20">
        <v>-40.016217852536698</v>
      </c>
      <c r="O126" s="20">
        <v>-8.8838508244934687E-3</v>
      </c>
      <c r="P126" s="20">
        <v>-0.16221409375619095</v>
      </c>
      <c r="Q126" s="20">
        <v>-3.1809708448653967E-2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6">
        <v>44474</v>
      </c>
      <c r="B127" s="37">
        <v>21</v>
      </c>
      <c r="C127" s="18" t="str">
        <f t="shared" si="18"/>
        <v>44474_21</v>
      </c>
      <c r="D127" s="20">
        <v>210.3328547051253</v>
      </c>
      <c r="E127" s="20">
        <v>260.92976236767214</v>
      </c>
      <c r="F127" s="20">
        <v>567.85303411076586</v>
      </c>
      <c r="G127" s="20">
        <v>283.44384236612882</v>
      </c>
      <c r="H127" s="20">
        <v>0.26301083340458858</v>
      </c>
      <c r="I127" s="20">
        <v>2.9036097130620786</v>
      </c>
      <c r="J127" s="20">
        <v>0.6023436433769398</v>
      </c>
      <c r="K127" s="20">
        <v>-32.115894527149038</v>
      </c>
      <c r="L127" s="20">
        <v>-34.574972911222915</v>
      </c>
      <c r="M127" s="20">
        <v>-72.021508842390105</v>
      </c>
      <c r="N127" s="20">
        <v>-42.553347101029864</v>
      </c>
      <c r="O127" s="20">
        <v>-4.6630922218277564E-3</v>
      </c>
      <c r="P127" s="20">
        <v>-0.203442823561091</v>
      </c>
      <c r="Q127" s="20">
        <v>-2.1533078237514488E-2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6">
        <v>44474</v>
      </c>
      <c r="B128" s="37">
        <v>22</v>
      </c>
      <c r="C128" s="18" t="str">
        <f t="shared" si="18"/>
        <v>44474_22</v>
      </c>
      <c r="D128" s="20">
        <v>205.96837039232639</v>
      </c>
      <c r="E128" s="20">
        <v>256.78639379896896</v>
      </c>
      <c r="F128" s="20">
        <v>560.41534839621181</v>
      </c>
      <c r="G128" s="20">
        <v>278.86766770511798</v>
      </c>
      <c r="H128" s="20">
        <v>0.26257638262941163</v>
      </c>
      <c r="I128" s="20">
        <v>2.8677830324253568</v>
      </c>
      <c r="J128" s="20">
        <v>0.60263966040502326</v>
      </c>
      <c r="K128" s="20">
        <v>-34.928090776895019</v>
      </c>
      <c r="L128" s="20">
        <v>-37.688910849928739</v>
      </c>
      <c r="M128" s="20">
        <v>-78.581025085605802</v>
      </c>
      <c r="N128" s="20">
        <v>-46.281299962895872</v>
      </c>
      <c r="O128" s="20">
        <v>-8.0092878220909772E-3</v>
      </c>
      <c r="P128" s="20">
        <v>-0.23101348427788679</v>
      </c>
      <c r="Q128" s="20">
        <v>-2.8393017554866676E-2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6">
        <v>44474</v>
      </c>
      <c r="B129" s="37">
        <v>23</v>
      </c>
      <c r="C129" s="18" t="str">
        <f t="shared" si="18"/>
        <v>44474_23</v>
      </c>
      <c r="D129" s="20">
        <v>188.52878643927448</v>
      </c>
      <c r="E129" s="20">
        <v>236.78163659592113</v>
      </c>
      <c r="F129" s="20">
        <v>516.82446585276784</v>
      </c>
      <c r="G129" s="20">
        <v>255.4925714782963</v>
      </c>
      <c r="H129" s="20">
        <v>0.25010359299500928</v>
      </c>
      <c r="I129" s="20">
        <v>2.6668296316269977</v>
      </c>
      <c r="J129" s="20">
        <v>0.57449186481565706</v>
      </c>
      <c r="K129" s="20">
        <v>-38.146452464116408</v>
      </c>
      <c r="L129" s="20">
        <v>-40.592179203888499</v>
      </c>
      <c r="M129" s="20">
        <v>-85.274406569325009</v>
      </c>
      <c r="N129" s="20">
        <v>-50.702586601932431</v>
      </c>
      <c r="O129" s="20">
        <v>-1.281555775582713E-2</v>
      </c>
      <c r="P129" s="20">
        <v>-0.25737507279333938</v>
      </c>
      <c r="Q129" s="20">
        <v>-3.9045514191240652E-2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6">
        <v>44474</v>
      </c>
      <c r="B130" s="37">
        <v>24</v>
      </c>
      <c r="C130" s="18" t="str">
        <f t="shared" si="18"/>
        <v>44474_24</v>
      </c>
      <c r="D130" s="20">
        <v>168.06488550332463</v>
      </c>
      <c r="E130" s="20">
        <v>211.64265569860865</v>
      </c>
      <c r="F130" s="20">
        <v>461.59848969528861</v>
      </c>
      <c r="G130" s="20">
        <v>227.03837596455804</v>
      </c>
      <c r="H130" s="20">
        <v>0.21892183005485369</v>
      </c>
      <c r="I130" s="20">
        <v>2.3931468707321084</v>
      </c>
      <c r="J130" s="20">
        <v>0.50702036450174059</v>
      </c>
      <c r="K130" s="20">
        <v>-39.72508806808608</v>
      </c>
      <c r="L130" s="20">
        <v>-41.873996553993862</v>
      </c>
      <c r="M130" s="20">
        <v>-86.999771533145733</v>
      </c>
      <c r="N130" s="20">
        <v>-52.942690005178349</v>
      </c>
      <c r="O130" s="20">
        <v>-2.1950751112269618E-2</v>
      </c>
      <c r="P130" s="20">
        <v>-0.27488044769504144</v>
      </c>
      <c r="Q130" s="20">
        <v>-6.0459455497870573E-2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6">
        <v>44475</v>
      </c>
      <c r="B131" s="37">
        <v>1</v>
      </c>
      <c r="C131" s="18" t="str">
        <f t="shared" si="18"/>
        <v>44475_1</v>
      </c>
      <c r="D131" s="20">
        <v>146.07666461489495</v>
      </c>
      <c r="E131" s="20">
        <v>182.03384872631312</v>
      </c>
      <c r="F131" s="20">
        <v>394.1775239674962</v>
      </c>
      <c r="G131" s="20">
        <v>195.02963838645422</v>
      </c>
      <c r="H131" s="20">
        <v>0.19328851831255872</v>
      </c>
      <c r="I131" s="20">
        <v>2.0536754798558219</v>
      </c>
      <c r="J131" s="20">
        <v>0.45222194012752936</v>
      </c>
      <c r="K131" s="20">
        <v>-41.611460073022698</v>
      </c>
      <c r="L131" s="20">
        <v>-44.624288729992564</v>
      </c>
      <c r="M131" s="20">
        <v>-92.108950680503497</v>
      </c>
      <c r="N131" s="20">
        <v>-55.349913851288562</v>
      </c>
      <c r="O131" s="20">
        <v>-2.3241858266383267E-2</v>
      </c>
      <c r="P131" s="20">
        <v>-0.31932785931900465</v>
      </c>
      <c r="Q131" s="20">
        <v>-6.4272073047336953E-2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6">
        <v>44475</v>
      </c>
      <c r="B132" s="37">
        <v>2</v>
      </c>
      <c r="C132" s="18" t="str">
        <f t="shared" si="18"/>
        <v>44475_2</v>
      </c>
      <c r="D132" s="20">
        <v>129.7463524256242</v>
      </c>
      <c r="E132" s="20">
        <v>158.98410304854951</v>
      </c>
      <c r="F132" s="20">
        <v>341.178155738984</v>
      </c>
      <c r="G132" s="20">
        <v>170.06360923967375</v>
      </c>
      <c r="H132" s="20">
        <v>0.18193425018603729</v>
      </c>
      <c r="I132" s="20">
        <v>1.8044381393984561</v>
      </c>
      <c r="J132" s="20">
        <v>0.42783481774459431</v>
      </c>
      <c r="K132" s="20">
        <v>-41.222384264764067</v>
      </c>
      <c r="L132" s="20">
        <v>-45.519202415797658</v>
      </c>
      <c r="M132" s="20">
        <v>-94.634677887603999</v>
      </c>
      <c r="N132" s="20">
        <v>-55.165710916263109</v>
      </c>
      <c r="O132" s="20">
        <v>-2.4582070835175784E-2</v>
      </c>
      <c r="P132" s="20">
        <v>-0.34276004232228169</v>
      </c>
      <c r="Q132" s="20">
        <v>-6.7402246163201673E-2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6">
        <v>44475</v>
      </c>
      <c r="B133" s="37">
        <v>3</v>
      </c>
      <c r="C133" s="18" t="str">
        <f t="shared" si="18"/>
        <v>44475_3</v>
      </c>
      <c r="D133" s="20">
        <v>120.54510534307302</v>
      </c>
      <c r="E133" s="20">
        <v>146.54964487175266</v>
      </c>
      <c r="F133" s="20">
        <v>313.14608042440909</v>
      </c>
      <c r="G133" s="20">
        <v>156.73934843115464</v>
      </c>
      <c r="H133" s="20">
        <v>0.17760370377969309</v>
      </c>
      <c r="I133" s="20">
        <v>1.6851138133608428</v>
      </c>
      <c r="J133" s="20">
        <v>0.41802279189615743</v>
      </c>
      <c r="K133" s="20">
        <v>-37.865482233732678</v>
      </c>
      <c r="L133" s="20">
        <v>-43.631286520244188</v>
      </c>
      <c r="M133" s="20">
        <v>-90.98986316904525</v>
      </c>
      <c r="N133" s="20">
        <v>-50.364934868826531</v>
      </c>
      <c r="O133" s="20">
        <v>-2.3014163701974462E-2</v>
      </c>
      <c r="P133" s="20">
        <v>-0.33582652283282444</v>
      </c>
      <c r="Q133" s="20">
        <v>-6.4126282736835558E-2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6">
        <v>44475</v>
      </c>
      <c r="B134" s="37">
        <v>4</v>
      </c>
      <c r="C134" s="18" t="str">
        <f t="shared" si="18"/>
        <v>44475_4</v>
      </c>
      <c r="D134" s="20">
        <v>115.68934812199493</v>
      </c>
      <c r="E134" s="20">
        <v>139.26315797102862</v>
      </c>
      <c r="F134" s="20">
        <v>296.53595370507094</v>
      </c>
      <c r="G134" s="20">
        <v>149.70267666342338</v>
      </c>
      <c r="H134" s="20">
        <v>0.17259405961341093</v>
      </c>
      <c r="I134" s="20">
        <v>1.6084326864562692</v>
      </c>
      <c r="J134" s="20">
        <v>0.40701302617229662</v>
      </c>
      <c r="K134" s="20">
        <v>-38.3777894841094</v>
      </c>
      <c r="L134" s="20">
        <v>-44.349534635374233</v>
      </c>
      <c r="M134" s="20">
        <v>-92.400623017622308</v>
      </c>
      <c r="N134" s="20">
        <v>-50.951015910808771</v>
      </c>
      <c r="O134" s="20">
        <v>-2.4982447276568825E-2</v>
      </c>
      <c r="P134" s="20">
        <v>-0.3429145895956407</v>
      </c>
      <c r="Q134" s="20">
        <v>-6.87443231187186E-2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6">
        <v>44475</v>
      </c>
      <c r="B135" s="37">
        <v>5</v>
      </c>
      <c r="C135" s="18" t="str">
        <f t="shared" si="18"/>
        <v>44475_5</v>
      </c>
      <c r="D135" s="20">
        <v>113.69358202129641</v>
      </c>
      <c r="E135" s="20">
        <v>136.80137088349281</v>
      </c>
      <c r="F135" s="20">
        <v>290.56983595137717</v>
      </c>
      <c r="G135" s="20">
        <v>146.81788958934513</v>
      </c>
      <c r="H135" s="20">
        <v>0.16996280756219576</v>
      </c>
      <c r="I135" s="20">
        <v>1.583102721322198</v>
      </c>
      <c r="J135" s="20">
        <v>0.40180501931970419</v>
      </c>
      <c r="K135" s="20">
        <v>-38.700487446840746</v>
      </c>
      <c r="L135" s="20">
        <v>-44.696464701846438</v>
      </c>
      <c r="M135" s="20">
        <v>-93.19944758016814</v>
      </c>
      <c r="N135" s="20">
        <v>-51.356869242101872</v>
      </c>
      <c r="O135" s="20">
        <v>-2.4965774182008522E-2</v>
      </c>
      <c r="P135" s="20">
        <v>-0.34861823139010917</v>
      </c>
      <c r="Q135" s="20">
        <v>-6.8824712637481744E-2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6">
        <v>44475</v>
      </c>
      <c r="B136" s="37">
        <v>6</v>
      </c>
      <c r="C136" s="18" t="str">
        <f t="shared" si="18"/>
        <v>44475_6</v>
      </c>
      <c r="D136" s="20">
        <v>115.46523006349283</v>
      </c>
      <c r="E136" s="20">
        <v>139.93214080485038</v>
      </c>
      <c r="F136" s="20">
        <v>297.76427983873396</v>
      </c>
      <c r="G136" s="20">
        <v>149.86278782119416</v>
      </c>
      <c r="H136" s="20">
        <v>0.1709943386165563</v>
      </c>
      <c r="I136" s="20">
        <v>1.6084508971016409</v>
      </c>
      <c r="J136" s="20">
        <v>0.40364031221941604</v>
      </c>
      <c r="K136" s="20">
        <v>-39.094932372788683</v>
      </c>
      <c r="L136" s="20">
        <v>-45.257890631456597</v>
      </c>
      <c r="M136" s="20">
        <v>-94.079179434096986</v>
      </c>
      <c r="N136" s="20">
        <v>-51.592496514609351</v>
      </c>
      <c r="O136" s="20">
        <v>-2.4842694941655925E-2</v>
      </c>
      <c r="P136" s="20">
        <v>-0.36086924703108769</v>
      </c>
      <c r="Q136" s="20">
        <v>-6.7508217114561522E-2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6">
        <v>44475</v>
      </c>
      <c r="B137" s="37">
        <v>7</v>
      </c>
      <c r="C137" s="18" t="str">
        <f t="shared" si="18"/>
        <v>44475_7</v>
      </c>
      <c r="D137" s="20">
        <v>129.99601813113611</v>
      </c>
      <c r="E137" s="20">
        <v>155.94318954824288</v>
      </c>
      <c r="F137" s="20">
        <v>332.64355178245097</v>
      </c>
      <c r="G137" s="20">
        <v>169.31542173858591</v>
      </c>
      <c r="H137" s="20">
        <v>0.18729858527449403</v>
      </c>
      <c r="I137" s="20">
        <v>1.7654206512738562</v>
      </c>
      <c r="J137" s="20">
        <v>0.43969250270706267</v>
      </c>
      <c r="K137" s="20">
        <v>-38.709141187432621</v>
      </c>
      <c r="L137" s="20">
        <v>-45.638701244753989</v>
      </c>
      <c r="M137" s="20">
        <v>-95.245082276785709</v>
      </c>
      <c r="N137" s="20">
        <v>-51.229004080547625</v>
      </c>
      <c r="O137" s="20">
        <v>-2.4107724794424447E-2</v>
      </c>
      <c r="P137" s="20">
        <v>-0.37379085715907939</v>
      </c>
      <c r="Q137" s="20">
        <v>-6.5754312941975299E-2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6">
        <v>44475</v>
      </c>
      <c r="B138" s="37">
        <v>8</v>
      </c>
      <c r="C138" s="18" t="str">
        <f t="shared" si="18"/>
        <v>44475_8</v>
      </c>
      <c r="D138" s="20">
        <v>151.29426369660163</v>
      </c>
      <c r="E138" s="20">
        <v>178.90035564330449</v>
      </c>
      <c r="F138" s="20">
        <v>377.9468808779269</v>
      </c>
      <c r="G138" s="20">
        <v>196.41158558779429</v>
      </c>
      <c r="H138" s="20">
        <v>0.20086212388813943</v>
      </c>
      <c r="I138" s="20">
        <v>2.0066796970834804</v>
      </c>
      <c r="J138" s="20">
        <v>0.4680308890582604</v>
      </c>
      <c r="K138" s="20">
        <v>-35.495781564531669</v>
      </c>
      <c r="L138" s="20">
        <v>-42.81760192225407</v>
      </c>
      <c r="M138" s="20">
        <v>-91.632965305986275</v>
      </c>
      <c r="N138" s="20">
        <v>-47.56006489206829</v>
      </c>
      <c r="O138" s="20">
        <v>-3.1025289548922086E-2</v>
      </c>
      <c r="P138" s="20">
        <v>-0.34589669968122155</v>
      </c>
      <c r="Q138" s="20">
        <v>-8.0028667711321111E-2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6">
        <v>44475</v>
      </c>
      <c r="B139" s="37">
        <v>9</v>
      </c>
      <c r="C139" s="18" t="str">
        <f t="shared" si="18"/>
        <v>44475_9</v>
      </c>
      <c r="D139" s="20">
        <v>173.11042897705801</v>
      </c>
      <c r="E139" s="20">
        <v>210.18406143569698</v>
      </c>
      <c r="F139" s="20">
        <v>442.87581533318922</v>
      </c>
      <c r="G139" s="20">
        <v>227.23203098587678</v>
      </c>
      <c r="H139" s="20">
        <v>0.25791851532693505</v>
      </c>
      <c r="I139" s="20">
        <v>2.5133595758451839</v>
      </c>
      <c r="J139" s="20">
        <v>0.59928105505511209</v>
      </c>
      <c r="K139" s="20">
        <v>-25.750788649961859</v>
      </c>
      <c r="L139" s="20">
        <v>-29.616975612223435</v>
      </c>
      <c r="M139" s="20">
        <v>-63.978086624777319</v>
      </c>
      <c r="N139" s="20">
        <v>-35.477642750213228</v>
      </c>
      <c r="O139" s="20">
        <v>1.0830954987980951E-2</v>
      </c>
      <c r="P139" s="20">
        <v>-0.1264826595893507</v>
      </c>
      <c r="Q139" s="20">
        <v>1.5084888117624753E-2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6">
        <v>44475</v>
      </c>
      <c r="B140" s="37">
        <v>10</v>
      </c>
      <c r="C140" s="18" t="str">
        <f t="shared" ref="C140:C203" si="26">CONCATENATE(A140,"_",B140)</f>
        <v>44475_10</v>
      </c>
      <c r="D140" s="20">
        <v>188.43763097716715</v>
      </c>
      <c r="E140" s="20">
        <v>231.40077462774445</v>
      </c>
      <c r="F140" s="20">
        <v>486.81643051890558</v>
      </c>
      <c r="G140" s="20">
        <v>247.70452703124252</v>
      </c>
      <c r="H140" s="20">
        <v>0.45655658983611591</v>
      </c>
      <c r="I140" s="20">
        <v>3.0051999786276511</v>
      </c>
      <c r="J140" s="20">
        <v>1.0561107728044339</v>
      </c>
      <c r="K140" s="20">
        <v>-18.120266681226983</v>
      </c>
      <c r="L140" s="20">
        <v>-20.474800422141168</v>
      </c>
      <c r="M140" s="20">
        <v>-45.270979413670595</v>
      </c>
      <c r="N140" s="20">
        <v>-27.270236714160845</v>
      </c>
      <c r="O140" s="20">
        <v>6.6923980864829341E-2</v>
      </c>
      <c r="P140" s="20">
        <v>5.5260344589356428E-2</v>
      </c>
      <c r="Q140" s="20">
        <v>0.14348043405761338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36">
        <v>44475</v>
      </c>
      <c r="B141" s="37">
        <v>11</v>
      </c>
      <c r="C141" s="18" t="str">
        <f t="shared" si="26"/>
        <v>44475_11</v>
      </c>
      <c r="D141" s="20">
        <v>197.07956817403004</v>
      </c>
      <c r="E141" s="20">
        <v>240.30048935177356</v>
      </c>
      <c r="F141" s="20">
        <v>505.07323653122074</v>
      </c>
      <c r="G141" s="20">
        <v>258.15140012728466</v>
      </c>
      <c r="H141" s="20">
        <v>0.4997737857057985</v>
      </c>
      <c r="I141" s="20">
        <v>3.1407131519400804</v>
      </c>
      <c r="J141" s="20">
        <v>1.1579615561393397</v>
      </c>
      <c r="K141" s="20">
        <v>-13.923660233798113</v>
      </c>
      <c r="L141" s="20">
        <v>-16.286204066207677</v>
      </c>
      <c r="M141" s="20">
        <v>-38.159454206876191</v>
      </c>
      <c r="N141" s="20">
        <v>-22.99590854611635</v>
      </c>
      <c r="O141" s="20">
        <v>6.9798612943949442E-2</v>
      </c>
      <c r="P141" s="20">
        <v>0.11301100606938222</v>
      </c>
      <c r="Q141" s="20">
        <v>0.1492769874032164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36">
        <v>44475</v>
      </c>
      <c r="B142" s="37">
        <v>12</v>
      </c>
      <c r="C142" s="18" t="str">
        <f t="shared" si="26"/>
        <v>44475_12</v>
      </c>
      <c r="D142" s="20">
        <v>202.91055853439823</v>
      </c>
      <c r="E142" s="20">
        <v>245.93595000248035</v>
      </c>
      <c r="F142" s="20">
        <v>518.31982950352074</v>
      </c>
      <c r="G142" s="20">
        <v>265.03257405875701</v>
      </c>
      <c r="H142" s="20">
        <v>0.50591917374136341</v>
      </c>
      <c r="I142" s="20">
        <v>3.175810693840015</v>
      </c>
      <c r="J142" s="20">
        <v>1.171730089408235</v>
      </c>
      <c r="K142" s="20">
        <v>-9.8753937455477505</v>
      </c>
      <c r="L142" s="20">
        <v>-11.214809696867114</v>
      </c>
      <c r="M142" s="20">
        <v>-27.29386410470897</v>
      </c>
      <c r="N142" s="20">
        <v>-17.54368694001975</v>
      </c>
      <c r="O142" s="20">
        <v>9.2575701864073767E-2</v>
      </c>
      <c r="P142" s="20">
        <v>0.17282499597433915</v>
      </c>
      <c r="Q142" s="20">
        <v>0.20117486826102943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x14ac:dyDescent="0.25">
      <c r="A143" s="36">
        <v>44475</v>
      </c>
      <c r="B143" s="37">
        <v>13</v>
      </c>
      <c r="C143" s="18" t="str">
        <f t="shared" si="26"/>
        <v>44475_13</v>
      </c>
      <c r="D143" s="20">
        <v>208.14986364649519</v>
      </c>
      <c r="E143" s="20">
        <v>251.49451383308622</v>
      </c>
      <c r="F143" s="20">
        <v>531.52969160794601</v>
      </c>
      <c r="G143" s="20">
        <v>271.80679816653662</v>
      </c>
      <c r="H143" s="20">
        <v>0.4967529642173405</v>
      </c>
      <c r="I143" s="20">
        <v>3.2208234545883276</v>
      </c>
      <c r="J143" s="20">
        <v>1.1501815216352309</v>
      </c>
      <c r="K143" s="20">
        <v>-9.2394036280549319</v>
      </c>
      <c r="L143" s="20">
        <v>-10.583567333444199</v>
      </c>
      <c r="M143" s="20">
        <v>-26.061269621582468</v>
      </c>
      <c r="N143" s="20">
        <v>-17.197558528814412</v>
      </c>
      <c r="O143" s="20">
        <v>7.879696220687428E-2</v>
      </c>
      <c r="P143" s="20">
        <v>0.17877536221652926</v>
      </c>
      <c r="Q143" s="20">
        <v>0.16868819547251221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x14ac:dyDescent="0.25">
      <c r="A144" s="36">
        <v>44475</v>
      </c>
      <c r="B144" s="37">
        <v>14</v>
      </c>
      <c r="C144" s="18" t="str">
        <f t="shared" si="26"/>
        <v>44475_14</v>
      </c>
      <c r="D144" s="20">
        <v>211.31397730372717</v>
      </c>
      <c r="E144" s="20">
        <v>255.62606646625494</v>
      </c>
      <c r="F144" s="20">
        <v>540.57029000068633</v>
      </c>
      <c r="G144" s="20">
        <v>277.1210968332179</v>
      </c>
      <c r="H144" s="20">
        <v>0.48882886261352992</v>
      </c>
      <c r="I144" s="20">
        <v>3.2154478352810298</v>
      </c>
      <c r="J144" s="20">
        <v>1.1329492849606373</v>
      </c>
      <c r="K144" s="20">
        <v>-10.407836175543235</v>
      </c>
      <c r="L144" s="20">
        <v>-12.86920197067924</v>
      </c>
      <c r="M144" s="20">
        <v>-30.668269488226258</v>
      </c>
      <c r="N144" s="20">
        <v>-18.856009428537611</v>
      </c>
      <c r="O144" s="20">
        <v>8.162931362586115E-2</v>
      </c>
      <c r="P144" s="20">
        <v>0.1345967159687432</v>
      </c>
      <c r="Q144" s="20">
        <v>0.17506938967174826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</v>
      </c>
      <c r="W144" s="3">
        <f t="shared" si="24"/>
        <v>0</v>
      </c>
      <c r="X144" s="3">
        <f t="shared" si="25"/>
        <v>0</v>
      </c>
    </row>
    <row r="145" spans="1:24" x14ac:dyDescent="0.25">
      <c r="A145" s="36">
        <v>44475</v>
      </c>
      <c r="B145" s="37">
        <v>15</v>
      </c>
      <c r="C145" s="18" t="str">
        <f t="shared" si="26"/>
        <v>44475_15</v>
      </c>
      <c r="D145" s="20">
        <v>208.85993385607946</v>
      </c>
      <c r="E145" s="20">
        <v>255.05546983681387</v>
      </c>
      <c r="F145" s="20">
        <v>539.52624873191007</v>
      </c>
      <c r="G145" s="20">
        <v>273.98625900801858</v>
      </c>
      <c r="H145" s="20">
        <v>0.47141341981242757</v>
      </c>
      <c r="I145" s="20">
        <v>3.2291676083448873</v>
      </c>
      <c r="J145" s="20">
        <v>1.0937578437047057</v>
      </c>
      <c r="K145" s="20">
        <v>-7.9811454138794282</v>
      </c>
      <c r="L145" s="20">
        <v>-8.7239205756754608</v>
      </c>
      <c r="M145" s="20">
        <v>-21.799531515610649</v>
      </c>
      <c r="N145" s="20">
        <v>-15.754125781027927</v>
      </c>
      <c r="O145" s="20">
        <v>7.550453302803159E-2</v>
      </c>
      <c r="P145" s="20">
        <v>0.19923735972376083</v>
      </c>
      <c r="Q145" s="20">
        <v>0.16061064483948978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x14ac:dyDescent="0.25">
      <c r="A146" s="36">
        <v>44475</v>
      </c>
      <c r="B146" s="37">
        <v>16</v>
      </c>
      <c r="C146" s="18" t="str">
        <f t="shared" si="26"/>
        <v>44475_16</v>
      </c>
      <c r="D146" s="20">
        <v>205.90462821121071</v>
      </c>
      <c r="E146" s="20">
        <v>252.20959010699627</v>
      </c>
      <c r="F146" s="20">
        <v>533.34243910992404</v>
      </c>
      <c r="G146" s="20">
        <v>268.89682212267036</v>
      </c>
      <c r="H146" s="20">
        <v>0.49680991973142297</v>
      </c>
      <c r="I146" s="20">
        <v>3.2526010385730855</v>
      </c>
      <c r="J146" s="20">
        <v>1.1518942202019533</v>
      </c>
      <c r="K146" s="20">
        <v>-7.5626774979572433</v>
      </c>
      <c r="L146" s="20">
        <v>-7.5312609998059266</v>
      </c>
      <c r="M146" s="20">
        <v>-18.766348926147174</v>
      </c>
      <c r="N146" s="20">
        <v>-15.318446514117037</v>
      </c>
      <c r="O146" s="20">
        <v>8.2023110229166543E-2</v>
      </c>
      <c r="P146" s="20">
        <v>0.23162315405996287</v>
      </c>
      <c r="Q146" s="20">
        <v>0.17587903432125113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36">
        <v>44475</v>
      </c>
      <c r="B147" s="37">
        <v>17</v>
      </c>
      <c r="C147" s="18" t="str">
        <f t="shared" si="26"/>
        <v>44475_17</v>
      </c>
      <c r="D147" s="20">
        <v>202.1567876297859</v>
      </c>
      <c r="E147" s="20">
        <v>248.81953182978583</v>
      </c>
      <c r="F147" s="20">
        <v>525.73160360012798</v>
      </c>
      <c r="G147" s="20">
        <v>263.85273571579052</v>
      </c>
      <c r="H147" s="20">
        <v>0.48476562770340903</v>
      </c>
      <c r="I147" s="20">
        <v>3.2024185937626624</v>
      </c>
      <c r="J147" s="20">
        <v>1.1238797273450305</v>
      </c>
      <c r="K147" s="20">
        <v>-7.6709450186474051</v>
      </c>
      <c r="L147" s="20">
        <v>-6.9130491237147531</v>
      </c>
      <c r="M147" s="20">
        <v>-17.36540480641851</v>
      </c>
      <c r="N147" s="20">
        <v>-15.025065545651833</v>
      </c>
      <c r="O147" s="20">
        <v>7.6042253915966293E-2</v>
      </c>
      <c r="P147" s="20">
        <v>0.23027861697138269</v>
      </c>
      <c r="Q147" s="20">
        <v>0.1622774022202145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36">
        <v>44475</v>
      </c>
      <c r="B148" s="37">
        <v>18</v>
      </c>
      <c r="C148" s="18" t="str">
        <f t="shared" si="26"/>
        <v>44475_18</v>
      </c>
      <c r="D148" s="20">
        <v>195.8845775293681</v>
      </c>
      <c r="E148" s="20">
        <v>240.8977291785223</v>
      </c>
      <c r="F148" s="20">
        <v>509.83420524010944</v>
      </c>
      <c r="G148" s="20">
        <v>256.19748839472794</v>
      </c>
      <c r="H148" s="20">
        <v>0.38634735155590516</v>
      </c>
      <c r="I148" s="20">
        <v>2.9901181186054027</v>
      </c>
      <c r="J148" s="20">
        <v>0.89461852157611976</v>
      </c>
      <c r="K148" s="20">
        <v>-12.482462996097105</v>
      </c>
      <c r="L148" s="20">
        <v>-13.564553912696535</v>
      </c>
      <c r="M148" s="20">
        <v>-31.047616746482099</v>
      </c>
      <c r="N148" s="20">
        <v>-20.698489808919319</v>
      </c>
      <c r="O148" s="20">
        <v>5.9288899206231614E-2</v>
      </c>
      <c r="P148" s="20">
        <v>0.11882698309205893</v>
      </c>
      <c r="Q148" s="20">
        <v>0.12388317746359657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36">
        <v>44475</v>
      </c>
      <c r="B149" s="37">
        <v>19</v>
      </c>
      <c r="C149" s="18" t="str">
        <f t="shared" si="26"/>
        <v>44475_19</v>
      </c>
      <c r="D149" s="20">
        <v>184.28254713293467</v>
      </c>
      <c r="E149" s="20">
        <v>227.26672962440779</v>
      </c>
      <c r="F149" s="20">
        <v>483.76299289061001</v>
      </c>
      <c r="G149" s="20">
        <v>243.62861342888124</v>
      </c>
      <c r="H149" s="20">
        <v>0.17143927031789</v>
      </c>
      <c r="I149" s="20">
        <v>2.5653959002346363</v>
      </c>
      <c r="J149" s="20">
        <v>0.40144992967266069</v>
      </c>
      <c r="K149" s="20">
        <v>-19.154923540958066</v>
      </c>
      <c r="L149" s="20">
        <v>-21.905521138361593</v>
      </c>
      <c r="M149" s="20">
        <v>-48.044525924407324</v>
      </c>
      <c r="N149" s="20">
        <v>-27.798286126534833</v>
      </c>
      <c r="O149" s="20">
        <v>2.5961874028001174E-2</v>
      </c>
      <c r="P149" s="20">
        <v>-2.2360027291993771E-2</v>
      </c>
      <c r="Q149" s="20">
        <v>4.7623804012666651E-2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6">
        <v>44475</v>
      </c>
      <c r="B150" s="37">
        <v>20</v>
      </c>
      <c r="C150" s="18" t="str">
        <f t="shared" si="26"/>
        <v>44475_20</v>
      </c>
      <c r="D150" s="20">
        <v>185.38939360450357</v>
      </c>
      <c r="E150" s="20">
        <v>230.15949351347302</v>
      </c>
      <c r="F150" s="20">
        <v>494.82654177826134</v>
      </c>
      <c r="G150" s="20">
        <v>246.98623648636985</v>
      </c>
      <c r="H150" s="20">
        <v>0.22506536882090239</v>
      </c>
      <c r="I150" s="20">
        <v>2.5757494043207307</v>
      </c>
      <c r="J150" s="20">
        <v>0.51837137217023033</v>
      </c>
      <c r="K150" s="20">
        <v>-24.452477910620757</v>
      </c>
      <c r="L150" s="20">
        <v>-28.029397469967186</v>
      </c>
      <c r="M150" s="20">
        <v>-60.294068712746046</v>
      </c>
      <c r="N150" s="20">
        <v>-33.207388508087689</v>
      </c>
      <c r="O150" s="20">
        <v>2.9256692587201927E-2</v>
      </c>
      <c r="P150" s="20">
        <v>-8.9474001814736248E-2</v>
      </c>
      <c r="Q150" s="20">
        <v>5.6173243923388613E-2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6">
        <v>44475</v>
      </c>
      <c r="B151" s="37">
        <v>21</v>
      </c>
      <c r="C151" s="18" t="str">
        <f t="shared" si="26"/>
        <v>44475_21</v>
      </c>
      <c r="D151" s="20">
        <v>208.29103169041758</v>
      </c>
      <c r="E151" s="20">
        <v>259.15768286642259</v>
      </c>
      <c r="F151" s="20">
        <v>563.76630360200306</v>
      </c>
      <c r="G151" s="20">
        <v>280.49694482378322</v>
      </c>
      <c r="H151" s="20">
        <v>0.28184118276264525</v>
      </c>
      <c r="I151" s="20">
        <v>2.9210260474522647</v>
      </c>
      <c r="J151" s="20">
        <v>0.64540632079638804</v>
      </c>
      <c r="K151" s="20">
        <v>-27.215853338298174</v>
      </c>
      <c r="L151" s="20">
        <v>-30.489456733693928</v>
      </c>
      <c r="M151" s="20">
        <v>-62.922183751272811</v>
      </c>
      <c r="N151" s="20">
        <v>-35.739975786138586</v>
      </c>
      <c r="O151" s="20">
        <v>2.1716141861289624E-2</v>
      </c>
      <c r="P151" s="20">
        <v>-0.13502933536125206</v>
      </c>
      <c r="Q151" s="20">
        <v>3.9571264491466626E-2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6">
        <v>44475</v>
      </c>
      <c r="B152" s="37">
        <v>22</v>
      </c>
      <c r="C152" s="18" t="str">
        <f t="shared" si="26"/>
        <v>44475_22</v>
      </c>
      <c r="D152" s="20">
        <v>203.03990231516195</v>
      </c>
      <c r="E152" s="20">
        <v>254.33947755174665</v>
      </c>
      <c r="F152" s="20">
        <v>554.56944065472078</v>
      </c>
      <c r="G152" s="20">
        <v>274.49194101515138</v>
      </c>
      <c r="H152" s="20">
        <v>0.27040703750960698</v>
      </c>
      <c r="I152" s="20">
        <v>2.830463757254738</v>
      </c>
      <c r="J152" s="20">
        <v>0.62104703138909878</v>
      </c>
      <c r="K152" s="20">
        <v>-30.442877311277037</v>
      </c>
      <c r="L152" s="20">
        <v>-34.118089221381105</v>
      </c>
      <c r="M152" s="20">
        <v>-70.704456798250519</v>
      </c>
      <c r="N152" s="20">
        <v>-40.211569448039995</v>
      </c>
      <c r="O152" s="20">
        <v>8.8267071726686706E-3</v>
      </c>
      <c r="P152" s="20">
        <v>-0.19607637008400572</v>
      </c>
      <c r="Q152" s="20">
        <v>9.7752153971731419E-3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6">
        <v>44475</v>
      </c>
      <c r="B153" s="37">
        <v>23</v>
      </c>
      <c r="C153" s="18" t="str">
        <f t="shared" si="26"/>
        <v>44475_23</v>
      </c>
      <c r="D153" s="20">
        <v>186.77310431637213</v>
      </c>
      <c r="E153" s="20">
        <v>235.61957285259157</v>
      </c>
      <c r="F153" s="20">
        <v>513.76676401081716</v>
      </c>
      <c r="G153" s="20">
        <v>253.11368926417992</v>
      </c>
      <c r="H153" s="20">
        <v>0.25170342046660199</v>
      </c>
      <c r="I153" s="20">
        <v>2.6361734038785323</v>
      </c>
      <c r="J153" s="20">
        <v>0.57975221016407041</v>
      </c>
      <c r="K153" s="20">
        <v>-34.14052332984545</v>
      </c>
      <c r="L153" s="20">
        <v>-37.594401242940108</v>
      </c>
      <c r="M153" s="20">
        <v>-78.878910552629776</v>
      </c>
      <c r="N153" s="20">
        <v>-45.073339977250313</v>
      </c>
      <c r="O153" s="20">
        <v>2.4255986955946463E-4</v>
      </c>
      <c r="P153" s="20">
        <v>-0.23382504353685599</v>
      </c>
      <c r="Q153" s="20">
        <v>-9.6177820230427258E-3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6">
        <v>44475</v>
      </c>
      <c r="B154" s="37">
        <v>24</v>
      </c>
      <c r="C154" s="18" t="str">
        <f t="shared" si="26"/>
        <v>44475_24</v>
      </c>
      <c r="D154" s="20">
        <v>167.62235823033964</v>
      </c>
      <c r="E154" s="20">
        <v>210.42608695245289</v>
      </c>
      <c r="F154" s="20">
        <v>458.26016663655281</v>
      </c>
      <c r="G154" s="20">
        <v>225.56223284549193</v>
      </c>
      <c r="H154" s="20">
        <v>0.23587311961074145</v>
      </c>
      <c r="I154" s="20">
        <v>2.3723268206095955</v>
      </c>
      <c r="J154" s="20">
        <v>0.54689125585695575</v>
      </c>
      <c r="K154" s="20">
        <v>-35.642414539770229</v>
      </c>
      <c r="L154" s="20">
        <v>-39.54892711766847</v>
      </c>
      <c r="M154" s="20">
        <v>-83.275416780000114</v>
      </c>
      <c r="N154" s="20">
        <v>-47.421346318948636</v>
      </c>
      <c r="O154" s="20">
        <v>3.5802412836097065E-3</v>
      </c>
      <c r="P154" s="20">
        <v>-0.25185527591635537</v>
      </c>
      <c r="Q154" s="20">
        <v>-2.6131152775657634E-3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6">
        <v>44476</v>
      </c>
      <c r="B155" s="37">
        <v>1</v>
      </c>
      <c r="C155" s="18" t="str">
        <f t="shared" si="26"/>
        <v>44476_1</v>
      </c>
      <c r="D155" s="20">
        <v>146.34972161154434</v>
      </c>
      <c r="E155" s="20">
        <v>181.39139289808091</v>
      </c>
      <c r="F155" s="20">
        <v>393.17076066308624</v>
      </c>
      <c r="G155" s="20">
        <v>194.13171958046183</v>
      </c>
      <c r="H155" s="20">
        <v>0.20538760455523755</v>
      </c>
      <c r="I155" s="20">
        <v>2.0348687183549967</v>
      </c>
      <c r="J155" s="20">
        <v>0.4807584093230502</v>
      </c>
      <c r="K155" s="20">
        <v>-35.788239976768722</v>
      </c>
      <c r="L155" s="20">
        <v>-40.80704402210452</v>
      </c>
      <c r="M155" s="20">
        <v>-85.878557789898338</v>
      </c>
      <c r="N155" s="20">
        <v>-46.978417080916728</v>
      </c>
      <c r="O155" s="20">
        <v>-5.2386883796785378E-3</v>
      </c>
      <c r="P155" s="20">
        <v>-0.28825685828399983</v>
      </c>
      <c r="Q155" s="20">
        <v>-2.3477879797141308E-2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6">
        <v>44476</v>
      </c>
      <c r="B156" s="37">
        <v>2</v>
      </c>
      <c r="C156" s="18" t="str">
        <f t="shared" si="26"/>
        <v>44476_2</v>
      </c>
      <c r="D156" s="20">
        <v>130.34479274729725</v>
      </c>
      <c r="E156" s="20">
        <v>159.48879347886015</v>
      </c>
      <c r="F156" s="20">
        <v>342.75185249406422</v>
      </c>
      <c r="G156" s="20">
        <v>170.81776268211172</v>
      </c>
      <c r="H156" s="20">
        <v>0.18794084372346312</v>
      </c>
      <c r="I156" s="20">
        <v>1.8005312415809807</v>
      </c>
      <c r="J156" s="20">
        <v>0.44227763895953043</v>
      </c>
      <c r="K156" s="20">
        <v>-37.147075325121989</v>
      </c>
      <c r="L156" s="20">
        <v>-42.681073348261407</v>
      </c>
      <c r="M156" s="20">
        <v>-90.172599746476436</v>
      </c>
      <c r="N156" s="20">
        <v>-48.68757010889874</v>
      </c>
      <c r="O156" s="20">
        <v>-1.3614404690299444E-2</v>
      </c>
      <c r="P156" s="20">
        <v>-0.31181441487596362</v>
      </c>
      <c r="Q156" s="20">
        <v>-4.2791540029060923E-2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6">
        <v>44476</v>
      </c>
      <c r="B157" s="37">
        <v>3</v>
      </c>
      <c r="C157" s="18" t="str">
        <f t="shared" si="26"/>
        <v>44476_3</v>
      </c>
      <c r="D157" s="20">
        <v>120.84805153411216</v>
      </c>
      <c r="E157" s="20">
        <v>146.05757172207146</v>
      </c>
      <c r="F157" s="20">
        <v>312.33928070283542</v>
      </c>
      <c r="G157" s="20">
        <v>156.3393339900712</v>
      </c>
      <c r="H157" s="20">
        <v>0.18830595305638118</v>
      </c>
      <c r="I157" s="20">
        <v>1.6579372470462121</v>
      </c>
      <c r="J157" s="20">
        <v>0.44251644023231224</v>
      </c>
      <c r="K157" s="20">
        <v>-38.739710346627916</v>
      </c>
      <c r="L157" s="20">
        <v>-44.899486562672926</v>
      </c>
      <c r="M157" s="20">
        <v>-94.476670990610856</v>
      </c>
      <c r="N157" s="20">
        <v>-50.875808902141841</v>
      </c>
      <c r="O157" s="20">
        <v>-1.1197046490874132E-2</v>
      </c>
      <c r="P157" s="20">
        <v>-0.34458203172647683</v>
      </c>
      <c r="Q157" s="20">
        <v>-3.7355353205320727E-2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6">
        <v>44476</v>
      </c>
      <c r="B158" s="37">
        <v>4</v>
      </c>
      <c r="C158" s="18" t="str">
        <f t="shared" si="26"/>
        <v>44476_4</v>
      </c>
      <c r="D158" s="20">
        <v>115.4744692544633</v>
      </c>
      <c r="E158" s="20">
        <v>139.08212182440622</v>
      </c>
      <c r="F158" s="20">
        <v>296.05097921777195</v>
      </c>
      <c r="G158" s="20">
        <v>149.19351664560048</v>
      </c>
      <c r="H158" s="20">
        <v>0.17857699205921806</v>
      </c>
      <c r="I158" s="20">
        <v>1.5846489711514604</v>
      </c>
      <c r="J158" s="20">
        <v>0.42103040136957492</v>
      </c>
      <c r="K158" s="20">
        <v>-38.805639986112148</v>
      </c>
      <c r="L158" s="20">
        <v>-44.906526152294276</v>
      </c>
      <c r="M158" s="20">
        <v>-94.634400209939031</v>
      </c>
      <c r="N158" s="20">
        <v>-50.725146000298793</v>
      </c>
      <c r="O158" s="20">
        <v>-1.6703179550702933E-2</v>
      </c>
      <c r="P158" s="20">
        <v>-0.34895815391041729</v>
      </c>
      <c r="Q158" s="20">
        <v>-5.0231588444499604E-2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6">
        <v>44476</v>
      </c>
      <c r="B159" s="37">
        <v>5</v>
      </c>
      <c r="C159" s="18" t="str">
        <f t="shared" si="26"/>
        <v>44476_5</v>
      </c>
      <c r="D159" s="20">
        <v>113.90957723044416</v>
      </c>
      <c r="E159" s="20">
        <v>136.73715792998144</v>
      </c>
      <c r="F159" s="20">
        <v>290.86567756031798</v>
      </c>
      <c r="G159" s="20">
        <v>146.9404485925256</v>
      </c>
      <c r="H159" s="20">
        <v>0.16826804065668255</v>
      </c>
      <c r="I159" s="20">
        <v>1.5516556857645101</v>
      </c>
      <c r="J159" s="20">
        <v>0.39796213347787079</v>
      </c>
      <c r="K159" s="20">
        <v>-39.305131023577637</v>
      </c>
      <c r="L159" s="20">
        <v>-45.569226793627287</v>
      </c>
      <c r="M159" s="20">
        <v>-95.715141926275138</v>
      </c>
      <c r="N159" s="20">
        <v>-51.211061120724608</v>
      </c>
      <c r="O159" s="20">
        <v>-2.5027078234072443E-2</v>
      </c>
      <c r="P159" s="20">
        <v>-0.36340936204294105</v>
      </c>
      <c r="Q159" s="20">
        <v>-6.9405341560875189E-2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6">
        <v>44476</v>
      </c>
      <c r="B160" s="37">
        <v>6</v>
      </c>
      <c r="C160" s="18" t="str">
        <f t="shared" si="26"/>
        <v>44476_6</v>
      </c>
      <c r="D160" s="20">
        <v>114.55072164786327</v>
      </c>
      <c r="E160" s="20">
        <v>138.94536963565417</v>
      </c>
      <c r="F160" s="20">
        <v>295.79184066354037</v>
      </c>
      <c r="G160" s="20">
        <v>148.68130755790483</v>
      </c>
      <c r="H160" s="20">
        <v>0.17489814925332575</v>
      </c>
      <c r="I160" s="20">
        <v>1.5740451645297808</v>
      </c>
      <c r="J160" s="20">
        <v>0.41354338728997986</v>
      </c>
      <c r="K160" s="20">
        <v>-39.82698411224699</v>
      </c>
      <c r="L160" s="20">
        <v>-45.969376436491928</v>
      </c>
      <c r="M160" s="20">
        <v>-96.808031755533023</v>
      </c>
      <c r="N160" s="20">
        <v>-51.716413542249256</v>
      </c>
      <c r="O160" s="20">
        <v>-1.6089432111537738E-2</v>
      </c>
      <c r="P160" s="20">
        <v>-0.36439555441060911</v>
      </c>
      <c r="Q160" s="20">
        <v>-4.8653506030648698E-2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6">
        <v>44476</v>
      </c>
      <c r="B161" s="37">
        <v>7</v>
      </c>
      <c r="C161" s="18" t="str">
        <f t="shared" si="26"/>
        <v>44476_7</v>
      </c>
      <c r="D161" s="20">
        <v>128.57895162984798</v>
      </c>
      <c r="E161" s="20">
        <v>154.71419958856586</v>
      </c>
      <c r="F161" s="20">
        <v>329.83185146650948</v>
      </c>
      <c r="G161" s="20">
        <v>167.25488405397212</v>
      </c>
      <c r="H161" s="20">
        <v>0.19139011235066866</v>
      </c>
      <c r="I161" s="20">
        <v>1.7373715733735953</v>
      </c>
      <c r="J161" s="20">
        <v>0.44805813263614958</v>
      </c>
      <c r="K161" s="20">
        <v>-39.62318222292734</v>
      </c>
      <c r="L161" s="20">
        <v>-46.600733773535282</v>
      </c>
      <c r="M161" s="20">
        <v>-98.636532450695967</v>
      </c>
      <c r="N161" s="20">
        <v>-51.702692655330758</v>
      </c>
      <c r="O161" s="20">
        <v>-1.5395507492622772E-2</v>
      </c>
      <c r="P161" s="20">
        <v>-0.38281933384479638</v>
      </c>
      <c r="Q161" s="20">
        <v>-4.6185474646142005E-2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6">
        <v>44476</v>
      </c>
      <c r="B162" s="37">
        <v>8</v>
      </c>
      <c r="C162" s="18" t="str">
        <f t="shared" si="26"/>
        <v>44476_8</v>
      </c>
      <c r="D162" s="20">
        <v>148.02149449346686</v>
      </c>
      <c r="E162" s="20">
        <v>176.02240318582452</v>
      </c>
      <c r="F162" s="20">
        <v>372.35882797256431</v>
      </c>
      <c r="G162" s="20">
        <v>192.79135491392628</v>
      </c>
      <c r="H162" s="20">
        <v>0.19855076977749922</v>
      </c>
      <c r="I162" s="20">
        <v>1.9629590683107425</v>
      </c>
      <c r="J162" s="20">
        <v>0.46373638484868118</v>
      </c>
      <c r="K162" s="20">
        <v>-36.665294880013235</v>
      </c>
      <c r="L162" s="20">
        <v>-44.216409791249681</v>
      </c>
      <c r="M162" s="20">
        <v>-95.911974416365453</v>
      </c>
      <c r="N162" s="20">
        <v>-48.178542878531417</v>
      </c>
      <c r="O162" s="20">
        <v>-2.4071417639784681E-2</v>
      </c>
      <c r="P162" s="20">
        <v>-0.35478931625980631</v>
      </c>
      <c r="Q162" s="20">
        <v>-6.5649778094051189E-2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6">
        <v>44476</v>
      </c>
      <c r="B163" s="37">
        <v>9</v>
      </c>
      <c r="C163" s="18" t="str">
        <f t="shared" si="26"/>
        <v>44476_9</v>
      </c>
      <c r="D163" s="20">
        <v>168.95284808634571</v>
      </c>
      <c r="E163" s="20">
        <v>206.55338463404809</v>
      </c>
      <c r="F163" s="20">
        <v>436.2553845732113</v>
      </c>
      <c r="G163" s="20">
        <v>222.39384122291708</v>
      </c>
      <c r="H163" s="20">
        <v>0.25011330748863636</v>
      </c>
      <c r="I163" s="20">
        <v>2.4610430190302099</v>
      </c>
      <c r="J163" s="20">
        <v>0.58121603635355956</v>
      </c>
      <c r="K163" s="20">
        <v>-27.875190001536318</v>
      </c>
      <c r="L163" s="20">
        <v>-32.740392278673042</v>
      </c>
      <c r="M163" s="20">
        <v>-72.129515589705562</v>
      </c>
      <c r="N163" s="20">
        <v>-37.666265681379869</v>
      </c>
      <c r="O163" s="20">
        <v>8.5807626906996975E-3</v>
      </c>
      <c r="P163" s="20">
        <v>-0.15337760714017232</v>
      </c>
      <c r="Q163" s="20">
        <v>9.7234528759760873E-3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6">
        <v>44476</v>
      </c>
      <c r="B164" s="37">
        <v>10</v>
      </c>
      <c r="C164" s="18" t="str">
        <f t="shared" si="26"/>
        <v>44476_10</v>
      </c>
      <c r="D164" s="20">
        <v>185.12176662435698</v>
      </c>
      <c r="E164" s="20">
        <v>228.46653892110274</v>
      </c>
      <c r="F164" s="20">
        <v>480.9197965196775</v>
      </c>
      <c r="G164" s="20">
        <v>244.08566979016527</v>
      </c>
      <c r="H164" s="20">
        <v>0.4502387899461488</v>
      </c>
      <c r="I164" s="20">
        <v>2.9456474469342258</v>
      </c>
      <c r="J164" s="20">
        <v>1.0384637134577044</v>
      </c>
      <c r="K164" s="20">
        <v>-20.363905219190475</v>
      </c>
      <c r="L164" s="20">
        <v>-23.897924215227217</v>
      </c>
      <c r="M164" s="20">
        <v>-54.400059346321683</v>
      </c>
      <c r="N164" s="20">
        <v>-29.859932665318489</v>
      </c>
      <c r="O164" s="20">
        <v>5.927394236341757E-2</v>
      </c>
      <c r="P164" s="20">
        <v>1.1570368149755638E-2</v>
      </c>
      <c r="Q164" s="20">
        <v>0.12621329400979459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36">
        <v>44476</v>
      </c>
      <c r="B165" s="37">
        <v>11</v>
      </c>
      <c r="C165" s="18" t="str">
        <f t="shared" si="26"/>
        <v>44476_11</v>
      </c>
      <c r="D165" s="20">
        <v>194.46063680309547</v>
      </c>
      <c r="E165" s="20">
        <v>239.00374071105571</v>
      </c>
      <c r="F165" s="20">
        <v>503.20471842154814</v>
      </c>
      <c r="G165" s="20">
        <v>256.08775010340639</v>
      </c>
      <c r="H165" s="20">
        <v>0.50502857742798102</v>
      </c>
      <c r="I165" s="20">
        <v>3.1038265117638284</v>
      </c>
      <c r="J165" s="20">
        <v>1.1675363533460341</v>
      </c>
      <c r="K165" s="20">
        <v>-15.667276656262136</v>
      </c>
      <c r="L165" s="20">
        <v>-18.372088914772114</v>
      </c>
      <c r="M165" s="20">
        <v>-42.514116771974685</v>
      </c>
      <c r="N165" s="20">
        <v>-24.105530198948372</v>
      </c>
      <c r="O165" s="20">
        <v>8.51412318743065E-2</v>
      </c>
      <c r="P165" s="20">
        <v>0.10308888004144712</v>
      </c>
      <c r="Q165" s="20">
        <v>0.1842234190095472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36">
        <v>44476</v>
      </c>
      <c r="B166" s="37">
        <v>12</v>
      </c>
      <c r="C166" s="18" t="str">
        <f t="shared" si="26"/>
        <v>44476_12</v>
      </c>
      <c r="D166" s="20">
        <v>200.62601784590785</v>
      </c>
      <c r="E166" s="20">
        <v>244.6547643977934</v>
      </c>
      <c r="F166" s="20">
        <v>514.8680427172867</v>
      </c>
      <c r="G166" s="20">
        <v>262.46379796604526</v>
      </c>
      <c r="H166" s="20">
        <v>0.50711023719753967</v>
      </c>
      <c r="I166" s="20">
        <v>3.1637668257658205</v>
      </c>
      <c r="J166" s="20">
        <v>1.1730291507574542</v>
      </c>
      <c r="K166" s="20">
        <v>-11.511496701428664</v>
      </c>
      <c r="L166" s="20">
        <v>-13.680347384530393</v>
      </c>
      <c r="M166" s="20">
        <v>-32.767515825963436</v>
      </c>
      <c r="N166" s="20">
        <v>-19.321330046716859</v>
      </c>
      <c r="O166" s="20">
        <v>8.8444229941421232E-2</v>
      </c>
      <c r="P166" s="20">
        <v>0.15650438397287297</v>
      </c>
      <c r="Q166" s="20">
        <v>0.19079600126248744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36">
        <v>44476</v>
      </c>
      <c r="B167" s="37">
        <v>13</v>
      </c>
      <c r="C167" s="18" t="str">
        <f t="shared" si="26"/>
        <v>44476_13</v>
      </c>
      <c r="D167" s="20">
        <v>206.7838183697713</v>
      </c>
      <c r="E167" s="20">
        <v>250.45253509955472</v>
      </c>
      <c r="F167" s="20">
        <v>529.1097771599791</v>
      </c>
      <c r="G167" s="20">
        <v>269.75790671636207</v>
      </c>
      <c r="H167" s="20">
        <v>0.51321332352120141</v>
      </c>
      <c r="I167" s="20">
        <v>3.2143804525113469</v>
      </c>
      <c r="J167" s="20">
        <v>1.187793812725308</v>
      </c>
      <c r="K167" s="20">
        <v>-8.8043624391014088</v>
      </c>
      <c r="L167" s="20">
        <v>-11.013438758057015</v>
      </c>
      <c r="M167" s="20">
        <v>-27.027589188105129</v>
      </c>
      <c r="N167" s="20">
        <v>-15.902018441882324</v>
      </c>
      <c r="O167" s="20">
        <v>0.11263391998635687</v>
      </c>
      <c r="P167" s="20">
        <v>0.2071299285157184</v>
      </c>
      <c r="Q167" s="20">
        <v>0.24665153140722237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8.2297969758794304E-2</v>
      </c>
      <c r="W167" s="3">
        <f t="shared" si="24"/>
        <v>0</v>
      </c>
      <c r="X167" s="3">
        <f t="shared" si="25"/>
        <v>7.4897137117618182E-2</v>
      </c>
    </row>
    <row r="168" spans="1:24" x14ac:dyDescent="0.25">
      <c r="A168" s="36">
        <v>44476</v>
      </c>
      <c r="B168" s="37">
        <v>14</v>
      </c>
      <c r="C168" s="18" t="str">
        <f t="shared" si="26"/>
        <v>44476_14</v>
      </c>
      <c r="D168" s="20">
        <v>210.11508145398702</v>
      </c>
      <c r="E168" s="20">
        <v>254.29149385965718</v>
      </c>
      <c r="F168" s="20">
        <v>537.43346750371325</v>
      </c>
      <c r="G168" s="20">
        <v>274.72735009875038</v>
      </c>
      <c r="H168" s="20">
        <v>0.5016455237389541</v>
      </c>
      <c r="I168" s="20">
        <v>3.2396621443065317</v>
      </c>
      <c r="J168" s="20">
        <v>1.1612370225166633</v>
      </c>
      <c r="K168" s="20">
        <v>-8.9342592100358384</v>
      </c>
      <c r="L168" s="20">
        <v>-12.484240952670731</v>
      </c>
      <c r="M168" s="20">
        <v>-30.169868266845235</v>
      </c>
      <c r="N168" s="20">
        <v>-16.285728962976044</v>
      </c>
      <c r="O168" s="20">
        <v>0.1054573960497478</v>
      </c>
      <c r="P168" s="20">
        <v>0.16673168024380355</v>
      </c>
      <c r="Q168" s="20">
        <v>0.22941604423234963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4.2241735454219533E-2</v>
      </c>
      <c r="W168" s="3">
        <f t="shared" si="24"/>
        <v>0</v>
      </c>
      <c r="X168" s="3">
        <f t="shared" si="25"/>
        <v>0</v>
      </c>
    </row>
    <row r="169" spans="1:24" x14ac:dyDescent="0.25">
      <c r="A169" s="36">
        <v>44476</v>
      </c>
      <c r="B169" s="37">
        <v>15</v>
      </c>
      <c r="C169" s="18" t="str">
        <f t="shared" si="26"/>
        <v>44476_15</v>
      </c>
      <c r="D169" s="20">
        <v>207.41139301139563</v>
      </c>
      <c r="E169" s="20">
        <v>253.03194580655295</v>
      </c>
      <c r="F169" s="20">
        <v>535.40604741550226</v>
      </c>
      <c r="G169" s="20">
        <v>271.56260066736019</v>
      </c>
      <c r="H169" s="20">
        <v>0.47211145408958494</v>
      </c>
      <c r="I169" s="20">
        <v>3.2201139693052103</v>
      </c>
      <c r="J169" s="20">
        <v>1.0954587966882272</v>
      </c>
      <c r="K169" s="20">
        <v>-6.567277751800022</v>
      </c>
      <c r="L169" s="20">
        <v>-8.7434332066498808</v>
      </c>
      <c r="M169" s="20">
        <v>-21.830386477977644</v>
      </c>
      <c r="N169" s="20">
        <v>-13.080213834333087</v>
      </c>
      <c r="O169" s="20">
        <v>7.4549588036250974E-2</v>
      </c>
      <c r="P169" s="20">
        <v>0.19016243022731782</v>
      </c>
      <c r="Q169" s="20">
        <v>0.15870382012637088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</v>
      </c>
      <c r="W169" s="3">
        <f t="shared" si="24"/>
        <v>0</v>
      </c>
      <c r="X169" s="3">
        <f t="shared" si="25"/>
        <v>0</v>
      </c>
    </row>
    <row r="170" spans="1:24" x14ac:dyDescent="0.25">
      <c r="A170" s="36">
        <v>44476</v>
      </c>
      <c r="B170" s="37">
        <v>16</v>
      </c>
      <c r="C170" s="18" t="str">
        <f t="shared" si="26"/>
        <v>44476_16</v>
      </c>
      <c r="D170" s="20">
        <v>203.90859877881735</v>
      </c>
      <c r="E170" s="20">
        <v>250.56721900872009</v>
      </c>
      <c r="F170" s="20">
        <v>529.55603761300097</v>
      </c>
      <c r="G170" s="20">
        <v>266.81601468580925</v>
      </c>
      <c r="H170" s="20">
        <v>0.49062509638902563</v>
      </c>
      <c r="I170" s="20">
        <v>3.2412343994688579</v>
      </c>
      <c r="J170" s="20">
        <v>1.1370496188626709</v>
      </c>
      <c r="K170" s="20">
        <v>-6.5166944728777834</v>
      </c>
      <c r="L170" s="20">
        <v>-7.5184996801892492</v>
      </c>
      <c r="M170" s="20">
        <v>-18.862908118924935</v>
      </c>
      <c r="N170" s="20">
        <v>-12.763210126659457</v>
      </c>
      <c r="O170" s="20">
        <v>0.11183058503178069</v>
      </c>
      <c r="P170" s="20">
        <v>0.25630684360683492</v>
      </c>
      <c r="Q170" s="20">
        <v>0.2444831436605891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0.11289274511549661</v>
      </c>
      <c r="W170" s="3">
        <f t="shared" si="24"/>
        <v>0</v>
      </c>
      <c r="X170" s="3">
        <f t="shared" si="25"/>
        <v>0.14063211221790828</v>
      </c>
    </row>
    <row r="171" spans="1:24" x14ac:dyDescent="0.25">
      <c r="A171" s="36">
        <v>44476</v>
      </c>
      <c r="B171" s="37">
        <v>17</v>
      </c>
      <c r="C171" s="18" t="str">
        <f t="shared" si="26"/>
        <v>44476_17</v>
      </c>
      <c r="D171" s="20">
        <v>199.39360186991402</v>
      </c>
      <c r="E171" s="20">
        <v>246.08950356291075</v>
      </c>
      <c r="F171" s="20">
        <v>520.32576764921339</v>
      </c>
      <c r="G171" s="20">
        <v>260.99729208316762</v>
      </c>
      <c r="H171" s="20">
        <v>0.4759507430494323</v>
      </c>
      <c r="I171" s="20">
        <v>3.2019794634571128</v>
      </c>
      <c r="J171" s="20">
        <v>1.104193253050751</v>
      </c>
      <c r="K171" s="20">
        <v>-8.0884767864963667</v>
      </c>
      <c r="L171" s="20">
        <v>-9.3109810476351473</v>
      </c>
      <c r="M171" s="20">
        <v>-22.617035831375897</v>
      </c>
      <c r="N171" s="20">
        <v>-14.79343557215482</v>
      </c>
      <c r="O171" s="20">
        <v>8.8184985789848555E-2</v>
      </c>
      <c r="P171" s="20">
        <v>0.22421268927875446</v>
      </c>
      <c r="Q171" s="20">
        <v>0.19036251763907894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36">
        <v>44476</v>
      </c>
      <c r="B172" s="37">
        <v>18</v>
      </c>
      <c r="C172" s="18" t="str">
        <f t="shared" si="26"/>
        <v>44476_18</v>
      </c>
      <c r="D172" s="20">
        <v>191.352281946484</v>
      </c>
      <c r="E172" s="20">
        <v>235.65946730699611</v>
      </c>
      <c r="F172" s="20">
        <v>498.85977504617625</v>
      </c>
      <c r="G172" s="20">
        <v>251.15750696476994</v>
      </c>
      <c r="H172" s="20">
        <v>0.39115806383082846</v>
      </c>
      <c r="I172" s="20">
        <v>2.9435397232140055</v>
      </c>
      <c r="J172" s="20">
        <v>0.90676501687365518</v>
      </c>
      <c r="K172" s="20">
        <v>-12.79960075750467</v>
      </c>
      <c r="L172" s="20">
        <v>-15.497680699698929</v>
      </c>
      <c r="M172" s="20">
        <v>-35.604172258619016</v>
      </c>
      <c r="N172" s="20">
        <v>-20.147018224484363</v>
      </c>
      <c r="O172" s="20">
        <v>8.1899734091158291E-2</v>
      </c>
      <c r="P172" s="20">
        <v>0.1100142103030461</v>
      </c>
      <c r="Q172" s="20">
        <v>0.175680060140708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3.0214315353964037E-2</v>
      </c>
      <c r="W172" s="3">
        <f t="shared" si="24"/>
        <v>0</v>
      </c>
      <c r="X172" s="3">
        <f t="shared" si="25"/>
        <v>0</v>
      </c>
    </row>
    <row r="173" spans="1:24" x14ac:dyDescent="0.25">
      <c r="A173" s="36">
        <v>44476</v>
      </c>
      <c r="B173" s="37">
        <v>19</v>
      </c>
      <c r="C173" s="18" t="str">
        <f t="shared" si="26"/>
        <v>44476_19</v>
      </c>
      <c r="D173" s="20">
        <v>181.33354267896127</v>
      </c>
      <c r="E173" s="20">
        <v>223.93958223311628</v>
      </c>
      <c r="F173" s="20">
        <v>477.19521784248428</v>
      </c>
      <c r="G173" s="20">
        <v>239.920896819468</v>
      </c>
      <c r="H173" s="20">
        <v>0.18122744203139068</v>
      </c>
      <c r="I173" s="20">
        <v>2.5583846519984461</v>
      </c>
      <c r="J173" s="20">
        <v>0.42151006865358986</v>
      </c>
      <c r="K173" s="20">
        <v>-18.756639346140695</v>
      </c>
      <c r="L173" s="20">
        <v>-22.616663620743314</v>
      </c>
      <c r="M173" s="20">
        <v>-50.401312413707899</v>
      </c>
      <c r="N173" s="20">
        <v>-26.355899922664356</v>
      </c>
      <c r="O173" s="20">
        <v>3.105064385460991E-2</v>
      </c>
      <c r="P173" s="20">
        <v>-2.2318598485036839E-2</v>
      </c>
      <c r="Q173" s="20">
        <v>5.9870819351471385E-2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6">
        <v>44476</v>
      </c>
      <c r="B174" s="37">
        <v>20</v>
      </c>
      <c r="C174" s="18" t="str">
        <f t="shared" si="26"/>
        <v>44476_20</v>
      </c>
      <c r="D174" s="20">
        <v>183.46723924394314</v>
      </c>
      <c r="E174" s="20">
        <v>227.78149261866207</v>
      </c>
      <c r="F174" s="20">
        <v>490.68097156366645</v>
      </c>
      <c r="G174" s="20">
        <v>244.77018696151225</v>
      </c>
      <c r="H174" s="20">
        <v>0.21752411013486006</v>
      </c>
      <c r="I174" s="20">
        <v>2.5534140115574382</v>
      </c>
      <c r="J174" s="20">
        <v>0.50156086075412587</v>
      </c>
      <c r="K174" s="20">
        <v>-24.566096732081061</v>
      </c>
      <c r="L174" s="20">
        <v>-29.088581135495247</v>
      </c>
      <c r="M174" s="20">
        <v>-63.44097465997713</v>
      </c>
      <c r="N174" s="20">
        <v>-32.325028891657404</v>
      </c>
      <c r="O174" s="20">
        <v>1.9556270140736465E-2</v>
      </c>
      <c r="P174" s="20">
        <v>-0.121242092366267</v>
      </c>
      <c r="Q174" s="20">
        <v>3.4619410684057689E-2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6">
        <v>44476</v>
      </c>
      <c r="B175" s="37">
        <v>21</v>
      </c>
      <c r="C175" s="18" t="str">
        <f t="shared" si="26"/>
        <v>44476_21</v>
      </c>
      <c r="D175" s="20">
        <v>208.90092146050875</v>
      </c>
      <c r="E175" s="20">
        <v>260.00740163061738</v>
      </c>
      <c r="F175" s="20">
        <v>566.64279609921323</v>
      </c>
      <c r="G175" s="20">
        <v>281.6654516771539</v>
      </c>
      <c r="H175" s="20">
        <v>0.271227399572881</v>
      </c>
      <c r="I175" s="20">
        <v>2.9175457735540347</v>
      </c>
      <c r="J175" s="20">
        <v>0.62028227985732853</v>
      </c>
      <c r="K175" s="20">
        <v>-15.029172099819679</v>
      </c>
      <c r="L175" s="20">
        <v>-16.986202105849486</v>
      </c>
      <c r="M175" s="20">
        <v>-34.034869942543878</v>
      </c>
      <c r="N175" s="20">
        <v>-17.67955726410948</v>
      </c>
      <c r="O175" s="20">
        <v>5.2028563506674348E-3</v>
      </c>
      <c r="P175" s="20">
        <v>-7.1504392504868675E-2</v>
      </c>
      <c r="Q175" s="20">
        <v>2.7314468705514098E-3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6">
        <v>44476</v>
      </c>
      <c r="B176" s="37">
        <v>22</v>
      </c>
      <c r="C176" s="18" t="str">
        <f t="shared" si="26"/>
        <v>44476_22</v>
      </c>
      <c r="D176" s="20">
        <v>205.24344703954455</v>
      </c>
      <c r="E176" s="20">
        <v>256.88369058219877</v>
      </c>
      <c r="F176" s="20">
        <v>560.93370125129707</v>
      </c>
      <c r="G176" s="20">
        <v>277.91114627328477</v>
      </c>
      <c r="H176" s="20">
        <v>0.25087569922791725</v>
      </c>
      <c r="I176" s="20">
        <v>2.8805946291969931</v>
      </c>
      <c r="J176" s="20">
        <v>0.57376748478512152</v>
      </c>
      <c r="K176" s="20">
        <v>-17.687751659424595</v>
      </c>
      <c r="L176" s="20">
        <v>-20.375075574534829</v>
      </c>
      <c r="M176" s="20">
        <v>-41.46604549490177</v>
      </c>
      <c r="N176" s="20">
        <v>-21.328495320757153</v>
      </c>
      <c r="O176" s="20">
        <v>-2.3166513327376743E-2</v>
      </c>
      <c r="P176" s="20">
        <v>-0.13033597787574791</v>
      </c>
      <c r="Q176" s="20">
        <v>-6.2755678953278493E-2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6">
        <v>44476</v>
      </c>
      <c r="B177" s="37">
        <v>23</v>
      </c>
      <c r="C177" s="18" t="str">
        <f t="shared" si="26"/>
        <v>44476_23</v>
      </c>
      <c r="D177" s="20">
        <v>189.34565428505243</v>
      </c>
      <c r="E177" s="20">
        <v>237.02852545833488</v>
      </c>
      <c r="F177" s="20">
        <v>518.21495752104909</v>
      </c>
      <c r="G177" s="20">
        <v>256.52533526603389</v>
      </c>
      <c r="H177" s="20">
        <v>0.25591791003728848</v>
      </c>
      <c r="I177" s="20">
        <v>2.6951446854232093</v>
      </c>
      <c r="J177" s="20">
        <v>0.58674754126991879</v>
      </c>
      <c r="K177" s="20">
        <v>-21.149606958994767</v>
      </c>
      <c r="L177" s="20">
        <v>-23.786724644843517</v>
      </c>
      <c r="M177" s="20">
        <v>-49.322569453843187</v>
      </c>
      <c r="N177" s="20">
        <v>-25.916371759883901</v>
      </c>
      <c r="O177" s="20">
        <v>-4.9210816240780218E-3</v>
      </c>
      <c r="P177" s="20">
        <v>-0.14374962505565106</v>
      </c>
      <c r="Q177" s="20">
        <v>-2.0444081858368518E-2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6">
        <v>44476</v>
      </c>
      <c r="B178" s="37">
        <v>24</v>
      </c>
      <c r="C178" s="18" t="str">
        <f t="shared" si="26"/>
        <v>44476_24</v>
      </c>
      <c r="D178" s="20">
        <v>171.92936065013927</v>
      </c>
      <c r="E178" s="20">
        <v>214.41042054368614</v>
      </c>
      <c r="F178" s="20">
        <v>468.64366658827106</v>
      </c>
      <c r="G178" s="20">
        <v>231.97660684752756</v>
      </c>
      <c r="H178" s="20">
        <v>0.24075404575879447</v>
      </c>
      <c r="I178" s="20">
        <v>2.4618572426024468</v>
      </c>
      <c r="J178" s="20">
        <v>0.55566982045941182</v>
      </c>
      <c r="K178" s="20">
        <v>-23.32400730661125</v>
      </c>
      <c r="L178" s="20">
        <v>-26.065576900506411</v>
      </c>
      <c r="M178" s="20">
        <v>-54.498930057712435</v>
      </c>
      <c r="N178" s="20">
        <v>-29.130228787186823</v>
      </c>
      <c r="O178" s="20">
        <v>-1.6784385008189115E-3</v>
      </c>
      <c r="P178" s="20">
        <v>-0.15716465101111457</v>
      </c>
      <c r="Q178" s="20">
        <v>-1.3558111868270956E-2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6">
        <v>44477</v>
      </c>
      <c r="B179" s="37">
        <v>1</v>
      </c>
      <c r="C179" s="18" t="str">
        <f t="shared" si="26"/>
        <v>44477_1</v>
      </c>
      <c r="D179" s="20">
        <v>150.88243018671722</v>
      </c>
      <c r="E179" s="20">
        <v>185.84948204645025</v>
      </c>
      <c r="F179" s="20">
        <v>404.27407198285061</v>
      </c>
      <c r="G179" s="20">
        <v>200.96310117669915</v>
      </c>
      <c r="H179" s="20">
        <v>0.22045923890574337</v>
      </c>
      <c r="I179" s="20">
        <v>2.1325615105171161</v>
      </c>
      <c r="J179" s="20">
        <v>0.51315695647334225</v>
      </c>
      <c r="K179" s="20">
        <v>-24.030367826199871</v>
      </c>
      <c r="L179" s="20">
        <v>-27.195905711819691</v>
      </c>
      <c r="M179" s="20">
        <v>-56.587622212408668</v>
      </c>
      <c r="N179" s="20">
        <v>-30.481735457483392</v>
      </c>
      <c r="O179" s="20">
        <v>1.5937610172392818E-3</v>
      </c>
      <c r="P179" s="20">
        <v>-0.17447264050389355</v>
      </c>
      <c r="Q179" s="20">
        <v>-6.4198869063904181E-3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6">
        <v>44477</v>
      </c>
      <c r="B180" s="37">
        <v>2</v>
      </c>
      <c r="C180" s="18" t="str">
        <f t="shared" si="26"/>
        <v>44477_2</v>
      </c>
      <c r="D180" s="20">
        <v>133.78896708007161</v>
      </c>
      <c r="E180" s="20">
        <v>162.44028299665126</v>
      </c>
      <c r="F180" s="20">
        <v>349.70050743143196</v>
      </c>
      <c r="G180" s="20">
        <v>175.14905439062412</v>
      </c>
      <c r="H180" s="20">
        <v>0.21575285177178147</v>
      </c>
      <c r="I180" s="20">
        <v>1.8940674798077521</v>
      </c>
      <c r="J180" s="20">
        <v>0.50468064955339864</v>
      </c>
      <c r="K180" s="20">
        <v>-24.574347386019479</v>
      </c>
      <c r="L180" s="20">
        <v>-27.946861251651278</v>
      </c>
      <c r="M180" s="20">
        <v>-58.689180018919522</v>
      </c>
      <c r="N180" s="20">
        <v>-31.379938906513775</v>
      </c>
      <c r="O180" s="20">
        <v>1.5021603027933466E-2</v>
      </c>
      <c r="P180" s="20">
        <v>-0.17032785811212531</v>
      </c>
      <c r="Q180" s="20">
        <v>2.4010063807690982E-2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6">
        <v>44477</v>
      </c>
      <c r="B181" s="37">
        <v>3</v>
      </c>
      <c r="C181" s="18" t="str">
        <f t="shared" si="26"/>
        <v>44477_3</v>
      </c>
      <c r="D181" s="20">
        <v>123.35281490871338</v>
      </c>
      <c r="E181" s="20">
        <v>148.16005682820705</v>
      </c>
      <c r="F181" s="20">
        <v>317.79762188853641</v>
      </c>
      <c r="G181" s="20">
        <v>160.22166917088094</v>
      </c>
      <c r="H181" s="20">
        <v>0.2146437427532073</v>
      </c>
      <c r="I181" s="20">
        <v>1.7419482378467959</v>
      </c>
      <c r="J181" s="20">
        <v>0.50247468755932689</v>
      </c>
      <c r="K181" s="20">
        <v>-25.663018873236744</v>
      </c>
      <c r="L181" s="20">
        <v>-29.40015669051844</v>
      </c>
      <c r="M181" s="20">
        <v>-61.348603987062397</v>
      </c>
      <c r="N181" s="20">
        <v>-32.762801461795064</v>
      </c>
      <c r="O181" s="20">
        <v>1.5776371331381343E-2</v>
      </c>
      <c r="P181" s="20">
        <v>-0.19210420934383904</v>
      </c>
      <c r="Q181" s="20">
        <v>2.5455606570847604E-2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6">
        <v>44477</v>
      </c>
      <c r="B182" s="37">
        <v>4</v>
      </c>
      <c r="C182" s="18" t="str">
        <f t="shared" si="26"/>
        <v>44477_4</v>
      </c>
      <c r="D182" s="20">
        <v>116.63550348097488</v>
      </c>
      <c r="E182" s="20">
        <v>139.73020623978519</v>
      </c>
      <c r="F182" s="20">
        <v>298.27842153818858</v>
      </c>
      <c r="G182" s="20">
        <v>150.64127606629265</v>
      </c>
      <c r="H182" s="20">
        <v>0.20075374775874222</v>
      </c>
      <c r="I182" s="20">
        <v>1.64871552163916</v>
      </c>
      <c r="J182" s="20">
        <v>0.47125569023271641</v>
      </c>
      <c r="K182" s="20">
        <v>-26.664450685731964</v>
      </c>
      <c r="L182" s="20">
        <v>-30.481042191923247</v>
      </c>
      <c r="M182" s="20">
        <v>-63.615008486622351</v>
      </c>
      <c r="N182" s="20">
        <v>-34.100653497607226</v>
      </c>
      <c r="O182" s="20">
        <v>-8.1870532029292582E-3</v>
      </c>
      <c r="P182" s="20">
        <v>-0.22359366505987041</v>
      </c>
      <c r="Q182" s="20">
        <v>-2.9458302070668643E-2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6">
        <v>44477</v>
      </c>
      <c r="B183" s="37">
        <v>5</v>
      </c>
      <c r="C183" s="18" t="str">
        <f t="shared" si="26"/>
        <v>44477_5</v>
      </c>
      <c r="D183" s="20">
        <v>113.83141489646903</v>
      </c>
      <c r="E183" s="20">
        <v>136.27089139929089</v>
      </c>
      <c r="F183" s="20">
        <v>290.26153893072967</v>
      </c>
      <c r="G183" s="20">
        <v>147.03440458951692</v>
      </c>
      <c r="H183" s="20">
        <v>0.19173043379742674</v>
      </c>
      <c r="I183" s="20">
        <v>1.610454056659048</v>
      </c>
      <c r="J183" s="20">
        <v>0.45182141957931932</v>
      </c>
      <c r="K183" s="20">
        <v>-27.337261255341243</v>
      </c>
      <c r="L183" s="20">
        <v>-31.070353227779886</v>
      </c>
      <c r="M183" s="20">
        <v>-64.781276578346819</v>
      </c>
      <c r="N183" s="20">
        <v>-34.618666816078189</v>
      </c>
      <c r="O183" s="20">
        <v>-4.4614688034726995E-3</v>
      </c>
      <c r="P183" s="20">
        <v>-0.22585842809677587</v>
      </c>
      <c r="Q183" s="20">
        <v>-2.0771984759696313E-2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6">
        <v>44477</v>
      </c>
      <c r="B184" s="37">
        <v>6</v>
      </c>
      <c r="C184" s="18" t="str">
        <f t="shared" si="26"/>
        <v>44477_6</v>
      </c>
      <c r="D184" s="20">
        <v>114.680316122048</v>
      </c>
      <c r="E184" s="20">
        <v>138.04381635229319</v>
      </c>
      <c r="F184" s="20">
        <v>294.91901381610688</v>
      </c>
      <c r="G184" s="20">
        <v>148.51241401822602</v>
      </c>
      <c r="H184" s="20">
        <v>0.19933160947086045</v>
      </c>
      <c r="I184" s="20">
        <v>1.6307846757951985</v>
      </c>
      <c r="J184" s="20">
        <v>0.46971574593644766</v>
      </c>
      <c r="K184" s="20">
        <v>-27.709345482895909</v>
      </c>
      <c r="L184" s="20">
        <v>-31.588713092561388</v>
      </c>
      <c r="M184" s="20">
        <v>-65.612645999058572</v>
      </c>
      <c r="N184" s="20">
        <v>-35.010449664626705</v>
      </c>
      <c r="O184" s="20">
        <v>8.3298209796408684E-3</v>
      </c>
      <c r="P184" s="20">
        <v>-0.22324668466334294</v>
      </c>
      <c r="Q184" s="20">
        <v>9.0690169632796584E-3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6">
        <v>44477</v>
      </c>
      <c r="B185" s="37">
        <v>7</v>
      </c>
      <c r="C185" s="18" t="str">
        <f t="shared" si="26"/>
        <v>44477_7</v>
      </c>
      <c r="D185" s="20">
        <v>127.97384782580787</v>
      </c>
      <c r="E185" s="20">
        <v>153.36734851975487</v>
      </c>
      <c r="F185" s="20">
        <v>328.22347622544231</v>
      </c>
      <c r="G185" s="20">
        <v>166.60485496116371</v>
      </c>
      <c r="H185" s="20">
        <v>0.20936194825791046</v>
      </c>
      <c r="I185" s="20">
        <v>1.7899393202685272</v>
      </c>
      <c r="J185" s="20">
        <v>0.49043436889896641</v>
      </c>
      <c r="K185" s="20">
        <v>-28.956525665062401</v>
      </c>
      <c r="L185" s="20">
        <v>-33.875648793007571</v>
      </c>
      <c r="M185" s="20">
        <v>-71.187335608233226</v>
      </c>
      <c r="N185" s="20">
        <v>-37.821518497275129</v>
      </c>
      <c r="O185" s="20">
        <v>2.3832523703209169E-3</v>
      </c>
      <c r="P185" s="20">
        <v>-0.25074177959322708</v>
      </c>
      <c r="Q185" s="20">
        <v>-4.2540631080453719E-3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6">
        <v>44477</v>
      </c>
      <c r="B186" s="37">
        <v>8</v>
      </c>
      <c r="C186" s="18" t="str">
        <f t="shared" si="26"/>
        <v>44477_8</v>
      </c>
      <c r="D186" s="20">
        <v>150.83010840701752</v>
      </c>
      <c r="E186" s="20">
        <v>178.78985208402781</v>
      </c>
      <c r="F186" s="20">
        <v>379.88574023469215</v>
      </c>
      <c r="G186" s="20">
        <v>196.17940146393039</v>
      </c>
      <c r="H186" s="20">
        <v>0.1859860362995058</v>
      </c>
      <c r="I186" s="20">
        <v>2.0286758347960396</v>
      </c>
      <c r="J186" s="20">
        <v>0.4346471025178803</v>
      </c>
      <c r="K186" s="20">
        <v>-25.976416630970341</v>
      </c>
      <c r="L186" s="20">
        <v>-32.009548503255125</v>
      </c>
      <c r="M186" s="20">
        <v>-68.324168816452939</v>
      </c>
      <c r="N186" s="20">
        <v>-34.807181967014863</v>
      </c>
      <c r="O186" s="20">
        <v>-2.2002507325832105E-2</v>
      </c>
      <c r="P186" s="20">
        <v>-0.24471973422792301</v>
      </c>
      <c r="Q186" s="20">
        <v>-6.0351684768874723E-2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6">
        <v>44477</v>
      </c>
      <c r="B187" s="37">
        <v>9</v>
      </c>
      <c r="C187" s="18" t="str">
        <f t="shared" si="26"/>
        <v>44477_9</v>
      </c>
      <c r="D187" s="20">
        <v>175.9432088505377</v>
      </c>
      <c r="E187" s="20">
        <v>211.83153423301019</v>
      </c>
      <c r="F187" s="20">
        <v>449.02132589050331</v>
      </c>
      <c r="G187" s="20">
        <v>229.95973319097774</v>
      </c>
      <c r="H187" s="20">
        <v>0.23355042550574945</v>
      </c>
      <c r="I187" s="20">
        <v>2.4641796496176394</v>
      </c>
      <c r="J187" s="20">
        <v>0.54194800842009783</v>
      </c>
      <c r="K187" s="20">
        <v>-18.990824861395453</v>
      </c>
      <c r="L187" s="20">
        <v>-22.643345372725314</v>
      </c>
      <c r="M187" s="20">
        <v>-49.060513764418104</v>
      </c>
      <c r="N187" s="20">
        <v>-25.812077682723086</v>
      </c>
      <c r="O187" s="20">
        <v>-7.5100955508444122E-3</v>
      </c>
      <c r="P187" s="20">
        <v>-0.10110469670942374</v>
      </c>
      <c r="Q187" s="20">
        <v>-2.6625616148544994E-2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6">
        <v>44477</v>
      </c>
      <c r="B188" s="37">
        <v>10</v>
      </c>
      <c r="C188" s="18" t="str">
        <f t="shared" si="26"/>
        <v>44477_10</v>
      </c>
      <c r="D188" s="20">
        <v>197.68371997683965</v>
      </c>
      <c r="E188" s="20">
        <v>237.77755390356316</v>
      </c>
      <c r="F188" s="20">
        <v>503.24791945064482</v>
      </c>
      <c r="G188" s="20">
        <v>258.0360470027245</v>
      </c>
      <c r="H188" s="20">
        <v>0.37009927666973191</v>
      </c>
      <c r="I188" s="20">
        <v>2.8748188322699542</v>
      </c>
      <c r="J188" s="20">
        <v>0.85386501785121627</v>
      </c>
      <c r="K188" s="20">
        <v>-12.678550401756572</v>
      </c>
      <c r="L188" s="20">
        <v>-14.264467080775109</v>
      </c>
      <c r="M188" s="20">
        <v>-32.233364157593655</v>
      </c>
      <c r="N188" s="20">
        <v>-18.124262145452839</v>
      </c>
      <c r="O188" s="20">
        <v>1.3735989921223745E-2</v>
      </c>
      <c r="P188" s="20">
        <v>2.8878480530681278E-2</v>
      </c>
      <c r="Q188" s="20">
        <v>2.3104586131512273E-2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x14ac:dyDescent="0.25">
      <c r="A189" s="36">
        <v>44477</v>
      </c>
      <c r="B189" s="37">
        <v>11</v>
      </c>
      <c r="C189" s="18" t="str">
        <f t="shared" si="26"/>
        <v>44477_11</v>
      </c>
      <c r="D189" s="20">
        <v>213.89444187147745</v>
      </c>
      <c r="E189" s="20">
        <v>254.21829214725517</v>
      </c>
      <c r="F189" s="20">
        <v>538.05883693680062</v>
      </c>
      <c r="G189" s="20">
        <v>277.34635148149414</v>
      </c>
      <c r="H189" s="20">
        <v>0.35025070274326031</v>
      </c>
      <c r="I189" s="20">
        <v>3.0344952743280871</v>
      </c>
      <c r="J189" s="20">
        <v>0.80902945014428618</v>
      </c>
      <c r="K189" s="20">
        <v>-8.5337315098063034</v>
      </c>
      <c r="L189" s="20">
        <v>-9.4407816294912763</v>
      </c>
      <c r="M189" s="20">
        <v>-21.744553811563932</v>
      </c>
      <c r="N189" s="20">
        <v>-13.039979584039493</v>
      </c>
      <c r="O189" s="20">
        <v>1.8277961465226349E-2</v>
      </c>
      <c r="P189" s="20">
        <v>9.6716010533171345E-2</v>
      </c>
      <c r="Q189" s="20">
        <v>3.2646737101914701E-2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</v>
      </c>
      <c r="W189" s="3">
        <f t="shared" si="24"/>
        <v>0</v>
      </c>
      <c r="X189" s="3">
        <f t="shared" si="25"/>
        <v>0</v>
      </c>
    </row>
    <row r="190" spans="1:24" x14ac:dyDescent="0.25">
      <c r="A190" s="36">
        <v>44477</v>
      </c>
      <c r="B190" s="37">
        <v>12</v>
      </c>
      <c r="C190" s="18" t="str">
        <f t="shared" si="26"/>
        <v>44477_12</v>
      </c>
      <c r="D190" s="20">
        <v>222.11527329221468</v>
      </c>
      <c r="E190" s="20">
        <v>264.41653795192275</v>
      </c>
      <c r="F190" s="20">
        <v>557.98135019670474</v>
      </c>
      <c r="G190" s="20">
        <v>291.20727353861338</v>
      </c>
      <c r="H190" s="20">
        <v>0.26813150611850489</v>
      </c>
      <c r="I190" s="20">
        <v>3.1195096842340573</v>
      </c>
      <c r="J190" s="20">
        <v>0.62364554817634954</v>
      </c>
      <c r="K190" s="20">
        <v>-5.4402897987387782</v>
      </c>
      <c r="L190" s="20">
        <v>-6.1551402247911016</v>
      </c>
      <c r="M190" s="20">
        <v>-15.165685801861922</v>
      </c>
      <c r="N190" s="20">
        <v>-9.2988789313006688</v>
      </c>
      <c r="O190" s="20">
        <v>4.5069125698722685E-2</v>
      </c>
      <c r="P190" s="20">
        <v>0.15923747452221085</v>
      </c>
      <c r="Q190" s="20">
        <v>9.3257475064857293E-2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</v>
      </c>
      <c r="W190" s="3">
        <f t="shared" si="24"/>
        <v>0</v>
      </c>
      <c r="X190" s="3">
        <f t="shared" si="25"/>
        <v>0</v>
      </c>
    </row>
    <row r="191" spans="1:24" x14ac:dyDescent="0.25">
      <c r="A191" s="36">
        <v>44477</v>
      </c>
      <c r="B191" s="37">
        <v>13</v>
      </c>
      <c r="C191" s="18" t="str">
        <f t="shared" si="26"/>
        <v>44477_13</v>
      </c>
      <c r="D191" s="20">
        <v>228.69177245393152</v>
      </c>
      <c r="E191" s="20">
        <v>270.19586569833535</v>
      </c>
      <c r="F191" s="20">
        <v>571.04972145731051</v>
      </c>
      <c r="G191" s="20">
        <v>299.58769883288659</v>
      </c>
      <c r="H191" s="20">
        <v>0.17811321149456252</v>
      </c>
      <c r="I191" s="20">
        <v>3.0934926276367061</v>
      </c>
      <c r="J191" s="20">
        <v>0.4168439164215611</v>
      </c>
      <c r="K191" s="20">
        <v>-4.4872561514640061</v>
      </c>
      <c r="L191" s="20">
        <v>-5.5893760489075213</v>
      </c>
      <c r="M191" s="20">
        <v>-13.673374240954578</v>
      </c>
      <c r="N191" s="20">
        <v>-7.8478952872740315</v>
      </c>
      <c r="O191" s="20">
        <v>5.5870624819608222E-2</v>
      </c>
      <c r="P191" s="20">
        <v>0.16582095629856974</v>
      </c>
      <c r="Q191" s="20">
        <v>0.11773277667381241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0.18285241376629488</v>
      </c>
      <c r="W191" s="3">
        <f t="shared" si="24"/>
        <v>0</v>
      </c>
      <c r="X191" s="3">
        <f t="shared" si="25"/>
        <v>0.28305621354931298</v>
      </c>
    </row>
    <row r="192" spans="1:24" x14ac:dyDescent="0.25">
      <c r="A192" s="36">
        <v>44477</v>
      </c>
      <c r="B192" s="37">
        <v>14</v>
      </c>
      <c r="C192" s="18" t="str">
        <f t="shared" si="26"/>
        <v>44477_14</v>
      </c>
      <c r="D192" s="20">
        <v>231.49202898320402</v>
      </c>
      <c r="E192" s="20">
        <v>272.18714387571373</v>
      </c>
      <c r="F192" s="20">
        <v>576.95177093035943</v>
      </c>
      <c r="G192" s="20">
        <v>304.31692564503521</v>
      </c>
      <c r="H192" s="20">
        <v>0.36944071465289186</v>
      </c>
      <c r="I192" s="20">
        <v>3.2064233882389384</v>
      </c>
      <c r="J192" s="20">
        <v>0.85756814867481634</v>
      </c>
      <c r="K192" s="20">
        <v>-4.3223108998178095</v>
      </c>
      <c r="L192" s="20">
        <v>-8.031354296847022</v>
      </c>
      <c r="M192" s="20">
        <v>-18.584526467168327</v>
      </c>
      <c r="N192" s="20">
        <v>-8.7636325006722444</v>
      </c>
      <c r="O192" s="20">
        <v>4.1410059346607325E-2</v>
      </c>
      <c r="P192" s="20">
        <v>9.6319850352604319E-2</v>
      </c>
      <c r="Q192" s="20">
        <v>8.3785829276711438E-2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</v>
      </c>
      <c r="W192" s="3">
        <f t="shared" si="24"/>
        <v>0</v>
      </c>
      <c r="X192" s="3">
        <f t="shared" si="25"/>
        <v>0</v>
      </c>
    </row>
    <row r="193" spans="1:24" x14ac:dyDescent="0.25">
      <c r="A193" s="36">
        <v>44477</v>
      </c>
      <c r="B193" s="37">
        <v>15</v>
      </c>
      <c r="C193" s="18" t="str">
        <f t="shared" si="26"/>
        <v>44477_15</v>
      </c>
      <c r="D193" s="20">
        <v>223.08011104147039</v>
      </c>
      <c r="E193" s="20">
        <v>265.73318800059741</v>
      </c>
      <c r="F193" s="20">
        <v>563.80341752414745</v>
      </c>
      <c r="G193" s="20">
        <v>294.76080739001083</v>
      </c>
      <c r="H193" s="20">
        <v>0.41110586960116491</v>
      </c>
      <c r="I193" s="20">
        <v>3.2274068080162661</v>
      </c>
      <c r="J193" s="20">
        <v>0.95038558217437685</v>
      </c>
      <c r="K193" s="20">
        <v>-4.2007032137823401</v>
      </c>
      <c r="L193" s="20">
        <v>-6.0053742640888537</v>
      </c>
      <c r="M193" s="20">
        <v>-14.403735833036526</v>
      </c>
      <c r="N193" s="20">
        <v>-7.8992418670772206</v>
      </c>
      <c r="O193" s="20">
        <v>2.4317395097988925E-2</v>
      </c>
      <c r="P193" s="20">
        <v>0.12370681656987983</v>
      </c>
      <c r="Q193" s="20">
        <v>4.4344774211565248E-2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</v>
      </c>
      <c r="W193" s="3">
        <f t="shared" si="24"/>
        <v>0</v>
      </c>
      <c r="X193" s="3">
        <f t="shared" si="25"/>
        <v>0</v>
      </c>
    </row>
    <row r="194" spans="1:24" x14ac:dyDescent="0.25">
      <c r="A194" s="36">
        <v>44477</v>
      </c>
      <c r="B194" s="37">
        <v>16</v>
      </c>
      <c r="C194" s="18" t="str">
        <f t="shared" si="26"/>
        <v>44477_16</v>
      </c>
      <c r="D194" s="20">
        <v>213.50688155951548</v>
      </c>
      <c r="E194" s="20">
        <v>256.53395295735379</v>
      </c>
      <c r="F194" s="20">
        <v>544.75376899601019</v>
      </c>
      <c r="G194" s="20">
        <v>281.55593627561984</v>
      </c>
      <c r="H194" s="20">
        <v>0.52667153724737237</v>
      </c>
      <c r="I194" s="20">
        <v>3.2177492239754932</v>
      </c>
      <c r="J194" s="20">
        <v>1.2144155625325401</v>
      </c>
      <c r="K194" s="20">
        <v>-4.5581238926201824</v>
      </c>
      <c r="L194" s="20">
        <v>-6.3164571939938172</v>
      </c>
      <c r="M194" s="20">
        <v>-14.66672206925597</v>
      </c>
      <c r="N194" s="20">
        <v>-8.9875211405608013</v>
      </c>
      <c r="O194" s="20">
        <v>1.2578246832732573E-2</v>
      </c>
      <c r="P194" s="20">
        <v>0.11699065940071966</v>
      </c>
      <c r="Q194" s="20">
        <v>1.7617330616795157E-2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</v>
      </c>
      <c r="W194" s="3">
        <f t="shared" si="24"/>
        <v>0</v>
      </c>
      <c r="X194" s="3">
        <f t="shared" si="25"/>
        <v>0</v>
      </c>
    </row>
    <row r="195" spans="1:24" x14ac:dyDescent="0.25">
      <c r="A195" s="36">
        <v>44477</v>
      </c>
      <c r="B195" s="37">
        <v>17</v>
      </c>
      <c r="C195" s="18" t="str">
        <f t="shared" si="26"/>
        <v>44477_17</v>
      </c>
      <c r="D195" s="20">
        <v>204.52327793668479</v>
      </c>
      <c r="E195" s="20">
        <v>246.9727126474877</v>
      </c>
      <c r="F195" s="20">
        <v>524.33756883310957</v>
      </c>
      <c r="G195" s="20">
        <v>271.74548268865738</v>
      </c>
      <c r="H195" s="20">
        <v>0.36832852177908004</v>
      </c>
      <c r="I195" s="20">
        <v>2.964276743343794</v>
      </c>
      <c r="J195" s="20">
        <v>0.85012843556433548</v>
      </c>
      <c r="K195" s="20">
        <v>-6.9218891220633907</v>
      </c>
      <c r="L195" s="20">
        <v>-8.9463209145158693</v>
      </c>
      <c r="M195" s="20">
        <v>-20.486246142470705</v>
      </c>
      <c r="N195" s="20">
        <v>-11.819620407535975</v>
      </c>
      <c r="O195" s="20">
        <v>-5.2934198263826972E-3</v>
      </c>
      <c r="P195" s="20">
        <v>5.7429438728518703E-2</v>
      </c>
      <c r="Q195" s="20">
        <v>-2.3389846691452078E-2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36">
        <v>44477</v>
      </c>
      <c r="B196" s="37">
        <v>18</v>
      </c>
      <c r="C196" s="18" t="str">
        <f t="shared" si="26"/>
        <v>44477_18</v>
      </c>
      <c r="D196" s="20">
        <v>192.49685763321526</v>
      </c>
      <c r="E196" s="20">
        <v>230.74259028884632</v>
      </c>
      <c r="F196" s="20">
        <v>489.73807594186178</v>
      </c>
      <c r="G196" s="20">
        <v>254.13361671562782</v>
      </c>
      <c r="H196" s="20">
        <v>0.31988628242831291</v>
      </c>
      <c r="I196" s="20">
        <v>2.6996682480511338</v>
      </c>
      <c r="J196" s="20">
        <v>0.73658459507377494</v>
      </c>
      <c r="K196" s="20">
        <v>-12.092924216388116</v>
      </c>
      <c r="L196" s="20">
        <v>-16.189696916409851</v>
      </c>
      <c r="M196" s="20">
        <v>-35.815012348700975</v>
      </c>
      <c r="N196" s="20">
        <v>-18.128624031201682</v>
      </c>
      <c r="O196" s="20">
        <v>-1.1939226578502465E-2</v>
      </c>
      <c r="P196" s="20">
        <v>-4.7135895338135975E-2</v>
      </c>
      <c r="Q196" s="20">
        <v>-3.8849836284825398E-2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36">
        <v>44477</v>
      </c>
      <c r="B197" s="37">
        <v>19</v>
      </c>
      <c r="C197" s="18" t="str">
        <f t="shared" si="26"/>
        <v>44477_19</v>
      </c>
      <c r="D197" s="20">
        <v>179.80996880029878</v>
      </c>
      <c r="E197" s="20">
        <v>218.46866094248566</v>
      </c>
      <c r="F197" s="20">
        <v>467.73067832827888</v>
      </c>
      <c r="G197" s="20">
        <v>241.10843055205368</v>
      </c>
      <c r="H197" s="20">
        <v>0.31296296821002445</v>
      </c>
      <c r="I197" s="20">
        <v>2.5449252793911024</v>
      </c>
      <c r="J197" s="20">
        <v>0.72100327818375221</v>
      </c>
      <c r="K197" s="20">
        <v>-16.882381232049124</v>
      </c>
      <c r="L197" s="20">
        <v>-22.354759346899918</v>
      </c>
      <c r="M197" s="20">
        <v>-48.28260275963784</v>
      </c>
      <c r="N197" s="20">
        <v>-23.673629945444876</v>
      </c>
      <c r="O197" s="20">
        <v>-1.646351806741465E-2</v>
      </c>
      <c r="P197" s="20">
        <v>-0.11966513132316133</v>
      </c>
      <c r="Q197" s="20">
        <v>-4.8739031371814373E-2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6">
        <v>44477</v>
      </c>
      <c r="B198" s="37">
        <v>20</v>
      </c>
      <c r="C198" s="18" t="str">
        <f t="shared" si="26"/>
        <v>44477_20</v>
      </c>
      <c r="D198" s="20">
        <v>182.59186652914687</v>
      </c>
      <c r="E198" s="20">
        <v>223.85397800469229</v>
      </c>
      <c r="F198" s="20">
        <v>483.65025388013675</v>
      </c>
      <c r="G198" s="20">
        <v>246.03703618989178</v>
      </c>
      <c r="H198" s="20">
        <v>0.21399388363183364</v>
      </c>
      <c r="I198" s="20">
        <v>2.4640736569109309</v>
      </c>
      <c r="J198" s="20">
        <v>0.49143102791090121</v>
      </c>
      <c r="K198" s="20">
        <v>-19.556355332805236</v>
      </c>
      <c r="L198" s="20">
        <v>-25.347684874604756</v>
      </c>
      <c r="M198" s="20">
        <v>-53.884205721737445</v>
      </c>
      <c r="N198" s="20">
        <v>-26.592754875992611</v>
      </c>
      <c r="O198" s="20">
        <v>-1.691924555387201E-2</v>
      </c>
      <c r="P198" s="20">
        <v>-0.16592786034214307</v>
      </c>
      <c r="Q198" s="20">
        <v>-4.844763264539962E-2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6">
        <v>44477</v>
      </c>
      <c r="B199" s="37">
        <v>21</v>
      </c>
      <c r="C199" s="18" t="str">
        <f t="shared" si="26"/>
        <v>44477_21</v>
      </c>
      <c r="D199" s="20">
        <v>206.00366785974188</v>
      </c>
      <c r="E199" s="20">
        <v>253.37210586306833</v>
      </c>
      <c r="F199" s="20">
        <v>551.02822512106832</v>
      </c>
      <c r="G199" s="20">
        <v>278.96080533705896</v>
      </c>
      <c r="H199" s="20">
        <v>0.26212538424102039</v>
      </c>
      <c r="I199" s="20">
        <v>2.8179893933551554</v>
      </c>
      <c r="J199" s="20">
        <v>0.59741533511637346</v>
      </c>
      <c r="K199" s="20">
        <v>-20.575300508036609</v>
      </c>
      <c r="L199" s="20">
        <v>-25.249683494513043</v>
      </c>
      <c r="M199" s="20">
        <v>-51.686374274950936</v>
      </c>
      <c r="N199" s="20">
        <v>-26.727626290759428</v>
      </c>
      <c r="O199" s="20">
        <v>-2.3403299447490353E-2</v>
      </c>
      <c r="P199" s="20">
        <v>-0.17978812466838004</v>
      </c>
      <c r="Q199" s="20">
        <v>-6.3060881883866909E-2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6">
        <v>44477</v>
      </c>
      <c r="B200" s="37">
        <v>22</v>
      </c>
      <c r="C200" s="18" t="str">
        <f t="shared" si="26"/>
        <v>44477_22</v>
      </c>
      <c r="D200" s="20">
        <v>202.28691603474854</v>
      </c>
      <c r="E200" s="20">
        <v>250.0929261879071</v>
      </c>
      <c r="F200" s="20">
        <v>545.36985662432539</v>
      </c>
      <c r="G200" s="20">
        <v>274.45327636835088</v>
      </c>
      <c r="H200" s="20">
        <v>0.27665300935892262</v>
      </c>
      <c r="I200" s="20">
        <v>2.8176137153891609</v>
      </c>
      <c r="J200" s="20">
        <v>0.62670281982186593</v>
      </c>
      <c r="K200" s="20">
        <v>-14.15454113730485</v>
      </c>
      <c r="L200" s="20">
        <v>-18.482254403714791</v>
      </c>
      <c r="M200" s="20">
        <v>-36.687316282407139</v>
      </c>
      <c r="N200" s="20">
        <v>-16.041628706354608</v>
      </c>
      <c r="O200" s="20">
        <v>-2.5837464563420315E-2</v>
      </c>
      <c r="P200" s="20">
        <v>-0.14932147461469994</v>
      </c>
      <c r="Q200" s="20">
        <v>-6.7719716239693889E-2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6">
        <v>44477</v>
      </c>
      <c r="B201" s="37">
        <v>23</v>
      </c>
      <c r="C201" s="18" t="str">
        <f t="shared" si="26"/>
        <v>44477_23</v>
      </c>
      <c r="D201" s="20">
        <v>189.48616996483702</v>
      </c>
      <c r="E201" s="20">
        <v>235.50308184360861</v>
      </c>
      <c r="F201" s="20">
        <v>513.94070543669341</v>
      </c>
      <c r="G201" s="20">
        <v>257.46575564078364</v>
      </c>
      <c r="H201" s="20">
        <v>0.28204817612056315</v>
      </c>
      <c r="I201" s="20">
        <v>2.6651836495856731</v>
      </c>
      <c r="J201" s="20">
        <v>0.64183912771649099</v>
      </c>
      <c r="K201" s="20">
        <v>-12.433537320238159</v>
      </c>
      <c r="L201" s="20">
        <v>-16.040117950109096</v>
      </c>
      <c r="M201" s="20">
        <v>-31.559163732535684</v>
      </c>
      <c r="N201" s="20">
        <v>-13.10708370620922</v>
      </c>
      <c r="O201" s="20">
        <v>-1.1180077002762086E-3</v>
      </c>
      <c r="P201" s="20">
        <v>-0.11007307743780706</v>
      </c>
      <c r="Q201" s="20">
        <v>-1.1339005917334033E-2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6">
        <v>44477</v>
      </c>
      <c r="B202" s="37">
        <v>24</v>
      </c>
      <c r="C202" s="18" t="str">
        <f t="shared" si="26"/>
        <v>44477_24</v>
      </c>
      <c r="D202" s="20">
        <v>174.02034947918</v>
      </c>
      <c r="E202" s="20">
        <v>216.3445258954219</v>
      </c>
      <c r="F202" s="20">
        <v>472.17088143635215</v>
      </c>
      <c r="G202" s="20">
        <v>236.06003471218185</v>
      </c>
      <c r="H202" s="20">
        <v>0.26671506081854457</v>
      </c>
      <c r="I202" s="20">
        <v>2.459215612677045</v>
      </c>
      <c r="J202" s="20">
        <v>0.61195018791329359</v>
      </c>
      <c r="K202" s="20">
        <v>-14.497412524331816</v>
      </c>
      <c r="L202" s="20">
        <v>-18.343124426715214</v>
      </c>
      <c r="M202" s="20">
        <v>-36.341721120658804</v>
      </c>
      <c r="N202" s="20">
        <v>-15.936370421417012</v>
      </c>
      <c r="O202" s="20">
        <v>-5.1822197292101678E-4</v>
      </c>
      <c r="P202" s="20">
        <v>-0.12973154132298997</v>
      </c>
      <c r="Q202" s="20">
        <v>-1.05472138216808E-2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6">
        <v>44478</v>
      </c>
      <c r="B203" s="37">
        <v>1</v>
      </c>
      <c r="C203" s="18" t="str">
        <f t="shared" si="26"/>
        <v>44478_1</v>
      </c>
      <c r="D203" s="20">
        <v>158.27792859778526</v>
      </c>
      <c r="E203" s="20">
        <v>192.14270133337754</v>
      </c>
      <c r="F203" s="20">
        <v>418.64875236856932</v>
      </c>
      <c r="G203" s="20">
        <v>209.58132156985548</v>
      </c>
      <c r="H203" s="20">
        <v>0.25386947449372305</v>
      </c>
      <c r="I203" s="20">
        <v>2.2100166827205467</v>
      </c>
      <c r="J203" s="20">
        <v>0.58751773166269095</v>
      </c>
      <c r="K203" s="20">
        <v>-16.137622902770023</v>
      </c>
      <c r="L203" s="20">
        <v>-21.151213171959114</v>
      </c>
      <c r="M203" s="20">
        <v>-42.032582286275435</v>
      </c>
      <c r="N203" s="20">
        <v>-18.675867809728995</v>
      </c>
      <c r="O203" s="20">
        <v>1.6168134522599572E-2</v>
      </c>
      <c r="P203" s="20">
        <v>-0.15616684311892906</v>
      </c>
      <c r="Q203" s="20">
        <v>2.7747746400410854E-2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6">
        <v>44478</v>
      </c>
      <c r="B204" s="37">
        <v>2</v>
      </c>
      <c r="C204" s="18" t="str">
        <f t="shared" ref="C204:C267" si="34">CONCATENATE(A204,"_",B204)</f>
        <v>44478_2</v>
      </c>
      <c r="D204" s="20">
        <v>142.54055131300532</v>
      </c>
      <c r="E204" s="20">
        <v>169.61454716976661</v>
      </c>
      <c r="F204" s="20">
        <v>366.25745259547654</v>
      </c>
      <c r="G204" s="20">
        <v>184.80265423171201</v>
      </c>
      <c r="H204" s="20">
        <v>0.24516927618808748</v>
      </c>
      <c r="I204" s="20">
        <v>1.9666711887806239</v>
      </c>
      <c r="J204" s="20">
        <v>0.56863622052406626</v>
      </c>
      <c r="K204" s="20">
        <v>-16.994485871157259</v>
      </c>
      <c r="L204" s="20">
        <v>-21.375574782569135</v>
      </c>
      <c r="M204" s="20">
        <v>-43.596970960466741</v>
      </c>
      <c r="N204" s="20">
        <v>-19.778384363174506</v>
      </c>
      <c r="O204" s="20">
        <v>1.8987150520844237E-2</v>
      </c>
      <c r="P204" s="20">
        <v>-0.15675278030913029</v>
      </c>
      <c r="Q204" s="20">
        <v>3.3827049274959206E-2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6">
        <v>44478</v>
      </c>
      <c r="B205" s="37">
        <v>3</v>
      </c>
      <c r="C205" s="18" t="str">
        <f t="shared" si="34"/>
        <v>44478_3</v>
      </c>
      <c r="D205" s="20">
        <v>131.09605511638662</v>
      </c>
      <c r="E205" s="20">
        <v>153.42563480651108</v>
      </c>
      <c r="F205" s="20">
        <v>329.78352051916062</v>
      </c>
      <c r="G205" s="20">
        <v>167.68522554579857</v>
      </c>
      <c r="H205" s="20">
        <v>0.21877941065297901</v>
      </c>
      <c r="I205" s="20">
        <v>1.7696752919997971</v>
      </c>
      <c r="J205" s="20">
        <v>0.50945384852871456</v>
      </c>
      <c r="K205" s="20">
        <v>-17.203252513409179</v>
      </c>
      <c r="L205" s="20">
        <v>-21.669004664283282</v>
      </c>
      <c r="M205" s="20">
        <v>-44.328261354648845</v>
      </c>
      <c r="N205" s="20">
        <v>-20.270989708769847</v>
      </c>
      <c r="O205" s="20">
        <v>-1.4005830461318322E-3</v>
      </c>
      <c r="P205" s="20">
        <v>-0.18616890438344641</v>
      </c>
      <c r="Q205" s="20">
        <v>-1.3564425101593124E-2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6">
        <v>44478</v>
      </c>
      <c r="B206" s="37">
        <v>4</v>
      </c>
      <c r="C206" s="18" t="str">
        <f t="shared" si="34"/>
        <v>44478_4</v>
      </c>
      <c r="D206" s="20">
        <v>123.90877091990589</v>
      </c>
      <c r="E206" s="20">
        <v>143.82007145922873</v>
      </c>
      <c r="F206" s="20">
        <v>307.93373023681784</v>
      </c>
      <c r="G206" s="20">
        <v>157.61459401829822</v>
      </c>
      <c r="H206" s="20">
        <v>0.20544488576349274</v>
      </c>
      <c r="I206" s="20">
        <v>1.6628620099601776</v>
      </c>
      <c r="J206" s="20">
        <v>0.48009264912580979</v>
      </c>
      <c r="K206" s="20">
        <v>-17.629604391026319</v>
      </c>
      <c r="L206" s="20">
        <v>-21.946577418981626</v>
      </c>
      <c r="M206" s="20">
        <v>-45.149573324402581</v>
      </c>
      <c r="N206" s="20">
        <v>-20.621590993464711</v>
      </c>
      <c r="O206" s="20">
        <v>-6.6936553908059325E-3</v>
      </c>
      <c r="P206" s="20">
        <v>-0.19699698034034455</v>
      </c>
      <c r="Q206" s="20">
        <v>-2.5792297223351638E-2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6">
        <v>44478</v>
      </c>
      <c r="B207" s="37">
        <v>5</v>
      </c>
      <c r="C207" s="18" t="str">
        <f t="shared" si="34"/>
        <v>44478_5</v>
      </c>
      <c r="D207" s="20">
        <v>119.75264251807884</v>
      </c>
      <c r="E207" s="20">
        <v>138.11261244214276</v>
      </c>
      <c r="F207" s="20">
        <v>295.02615568592051</v>
      </c>
      <c r="G207" s="20">
        <v>151.53567088435415</v>
      </c>
      <c r="H207" s="20">
        <v>0.19802301001722111</v>
      </c>
      <c r="I207" s="20">
        <v>1.5895487208350343</v>
      </c>
      <c r="J207" s="20">
        <v>0.46293922861678793</v>
      </c>
      <c r="K207" s="20">
        <v>-18.092669897699462</v>
      </c>
      <c r="L207" s="20">
        <v>-22.501562325162169</v>
      </c>
      <c r="M207" s="20">
        <v>-46.281061310735076</v>
      </c>
      <c r="N207" s="20">
        <v>-21.231093505695604</v>
      </c>
      <c r="O207" s="20">
        <v>-9.7163940664499824E-3</v>
      </c>
      <c r="P207" s="20">
        <v>-0.21035204487351111</v>
      </c>
      <c r="Q207" s="20">
        <v>-3.2376778570665114E-2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6">
        <v>44478</v>
      </c>
      <c r="B208" s="37">
        <v>6</v>
      </c>
      <c r="C208" s="18" t="str">
        <f t="shared" si="34"/>
        <v>44478_6</v>
      </c>
      <c r="D208" s="20">
        <v>119.23682217582322</v>
      </c>
      <c r="E208" s="20">
        <v>137.58683933679956</v>
      </c>
      <c r="F208" s="20">
        <v>293.13950071669143</v>
      </c>
      <c r="G208" s="20">
        <v>150.13412703014353</v>
      </c>
      <c r="H208" s="20">
        <v>0.2122096387274732</v>
      </c>
      <c r="I208" s="20">
        <v>1.5993996879372476</v>
      </c>
      <c r="J208" s="20">
        <v>0.49554386632178643</v>
      </c>
      <c r="K208" s="20">
        <v>-20.73540242969608</v>
      </c>
      <c r="L208" s="20">
        <v>-26.657311834882336</v>
      </c>
      <c r="M208" s="20">
        <v>-54.237163889159355</v>
      </c>
      <c r="N208" s="20">
        <v>-25.198759499132652</v>
      </c>
      <c r="O208" s="20">
        <v>-1.4257524765533267E-3</v>
      </c>
      <c r="P208" s="20">
        <v>-0.24225535752889057</v>
      </c>
      <c r="Q208" s="20">
        <v>-1.2996791137052299E-2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6">
        <v>44478</v>
      </c>
      <c r="B209" s="37">
        <v>7</v>
      </c>
      <c r="C209" s="18" t="str">
        <f t="shared" si="34"/>
        <v>44478_7</v>
      </c>
      <c r="D209" s="20">
        <v>119.20524842926301</v>
      </c>
      <c r="E209" s="20">
        <v>141.0199124031993</v>
      </c>
      <c r="F209" s="20">
        <v>299.71637186876188</v>
      </c>
      <c r="G209" s="20">
        <v>153.71925486087568</v>
      </c>
      <c r="H209" s="20">
        <v>0.19804663507582379</v>
      </c>
      <c r="I209" s="20">
        <v>1.6221280848518647</v>
      </c>
      <c r="J209" s="20">
        <v>0.46179596165045089</v>
      </c>
      <c r="K209" s="20">
        <v>-21.966147393509672</v>
      </c>
      <c r="L209" s="20">
        <v>-28.578934392008641</v>
      </c>
      <c r="M209" s="20">
        <v>-58.326485707480117</v>
      </c>
      <c r="N209" s="20">
        <v>-26.477210062103115</v>
      </c>
      <c r="O209" s="20">
        <v>-2.1210417300785968E-2</v>
      </c>
      <c r="P209" s="20">
        <v>-0.27628517846443573</v>
      </c>
      <c r="Q209" s="20">
        <v>-5.8880209746236256E-2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6">
        <v>44478</v>
      </c>
      <c r="B210" s="37">
        <v>8</v>
      </c>
      <c r="C210" s="18" t="str">
        <f t="shared" si="34"/>
        <v>44478_8</v>
      </c>
      <c r="D210" s="20">
        <v>118.62855513271026</v>
      </c>
      <c r="E210" s="20">
        <v>140.15402219153989</v>
      </c>
      <c r="F210" s="20">
        <v>296.61660125617414</v>
      </c>
      <c r="G210" s="20">
        <v>153.54254484984625</v>
      </c>
      <c r="H210" s="20">
        <v>0.20138772639454625</v>
      </c>
      <c r="I210" s="20">
        <v>1.633947798852204</v>
      </c>
      <c r="J210" s="20">
        <v>0.46768528823557803</v>
      </c>
      <c r="K210" s="20">
        <v>-22.232531968491863</v>
      </c>
      <c r="L210" s="20">
        <v>-29.77067257160946</v>
      </c>
      <c r="M210" s="20">
        <v>-62.75611609460617</v>
      </c>
      <c r="N210" s="20">
        <v>-27.203616516112699</v>
      </c>
      <c r="O210" s="20">
        <v>-2.7378183798297522E-2</v>
      </c>
      <c r="P210" s="20">
        <v>-0.27908240053275457</v>
      </c>
      <c r="Q210" s="20">
        <v>-7.2454416969213384E-2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6">
        <v>44478</v>
      </c>
      <c r="B211" s="37">
        <v>9</v>
      </c>
      <c r="C211" s="18" t="str">
        <f t="shared" si="34"/>
        <v>44478_9</v>
      </c>
      <c r="D211" s="20">
        <v>132.78818601686606</v>
      </c>
      <c r="E211" s="20">
        <v>159.40326967496483</v>
      </c>
      <c r="F211" s="20">
        <v>338.19341196704039</v>
      </c>
      <c r="G211" s="20">
        <v>174.25626162035175</v>
      </c>
      <c r="H211" s="20">
        <v>0.22987653302997577</v>
      </c>
      <c r="I211" s="20">
        <v>1.9529324880003809</v>
      </c>
      <c r="J211" s="20">
        <v>0.52999551195224837</v>
      </c>
      <c r="K211" s="20">
        <v>-18.460541587140135</v>
      </c>
      <c r="L211" s="20">
        <v>-25.642626750704558</v>
      </c>
      <c r="M211" s="20">
        <v>-53.905892993671117</v>
      </c>
      <c r="N211" s="20">
        <v>-23.085493442690272</v>
      </c>
      <c r="O211" s="20">
        <v>-8.602075116940517E-3</v>
      </c>
      <c r="P211" s="20">
        <v>-0.20513912530646639</v>
      </c>
      <c r="Q211" s="20">
        <v>-2.8605644635171144E-2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6">
        <v>44478</v>
      </c>
      <c r="B212" s="37">
        <v>10</v>
      </c>
      <c r="C212" s="18" t="str">
        <f t="shared" si="34"/>
        <v>44478_10</v>
      </c>
      <c r="D212" s="20">
        <v>148.80090719187439</v>
      </c>
      <c r="E212" s="20">
        <v>181.13168252560166</v>
      </c>
      <c r="F212" s="20">
        <v>385.92804115597346</v>
      </c>
      <c r="G212" s="20">
        <v>198.16297038279237</v>
      </c>
      <c r="H212" s="20">
        <v>0.39616560722239313</v>
      </c>
      <c r="I212" s="20">
        <v>2.3983325219780838</v>
      </c>
      <c r="J212" s="20">
        <v>0.91124664410319067</v>
      </c>
      <c r="K212" s="20">
        <v>-11.62243228475905</v>
      </c>
      <c r="L212" s="20">
        <v>-18.126256041494006</v>
      </c>
      <c r="M212" s="20">
        <v>-37.937462789113255</v>
      </c>
      <c r="N212" s="20">
        <v>-15.578025087961569</v>
      </c>
      <c r="O212" s="20">
        <v>8.4629140192358631E-3</v>
      </c>
      <c r="P212" s="20">
        <v>-8.6986391243404432E-2</v>
      </c>
      <c r="Q212" s="20">
        <v>9.9950521890411446E-3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x14ac:dyDescent="0.25">
      <c r="A213" s="36">
        <v>44478</v>
      </c>
      <c r="B213" s="37">
        <v>11</v>
      </c>
      <c r="C213" s="18" t="str">
        <f t="shared" si="34"/>
        <v>44478_11</v>
      </c>
      <c r="D213" s="20">
        <v>160.75422593208083</v>
      </c>
      <c r="E213" s="20">
        <v>195.8396574174717</v>
      </c>
      <c r="F213" s="20">
        <v>418.31898004701759</v>
      </c>
      <c r="G213" s="20">
        <v>214.4585742397972</v>
      </c>
      <c r="H213" s="20">
        <v>0.44547481536965355</v>
      </c>
      <c r="I213" s="20">
        <v>2.5844793814591673</v>
      </c>
      <c r="J213" s="20">
        <v>1.0242448597163689</v>
      </c>
      <c r="K213" s="20">
        <v>-7.7191663148104332</v>
      </c>
      <c r="L213" s="20">
        <v>-14.42337727789509</v>
      </c>
      <c r="M213" s="20">
        <v>-29.808589083912196</v>
      </c>
      <c r="N213" s="20">
        <v>-11.417590909892652</v>
      </c>
      <c r="O213" s="20">
        <v>1.0532492987416561E-2</v>
      </c>
      <c r="P213" s="20">
        <v>-4.2121367641263362E-2</v>
      </c>
      <c r="Q213" s="20">
        <v>1.437496965985686E-2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</v>
      </c>
      <c r="W213" s="3">
        <f t="shared" si="32"/>
        <v>0</v>
      </c>
      <c r="X213" s="3">
        <f t="shared" si="33"/>
        <v>0</v>
      </c>
    </row>
    <row r="214" spans="1:24" x14ac:dyDescent="0.25">
      <c r="A214" s="36">
        <v>44478</v>
      </c>
      <c r="B214" s="37">
        <v>12</v>
      </c>
      <c r="C214" s="18" t="str">
        <f t="shared" si="34"/>
        <v>44478_12</v>
      </c>
      <c r="D214" s="20">
        <v>167.72703642409442</v>
      </c>
      <c r="E214" s="20">
        <v>203.67889397876536</v>
      </c>
      <c r="F214" s="20">
        <v>434.98174715091767</v>
      </c>
      <c r="G214" s="20">
        <v>223.0680638331508</v>
      </c>
      <c r="H214" s="20">
        <v>0.45132056095747825</v>
      </c>
      <c r="I214" s="20">
        <v>2.6649057365410149</v>
      </c>
      <c r="J214" s="20">
        <v>1.0383199019240514</v>
      </c>
      <c r="K214" s="20">
        <v>-3.7428868534288333</v>
      </c>
      <c r="L214" s="20">
        <v>-9.8008227360172899</v>
      </c>
      <c r="M214" s="20">
        <v>-20.412201352127163</v>
      </c>
      <c r="N214" s="20">
        <v>-6.2445944563691027</v>
      </c>
      <c r="O214" s="20">
        <v>1.937940706003307E-2</v>
      </c>
      <c r="P214" s="20">
        <v>1.1716505727593829E-2</v>
      </c>
      <c r="Q214" s="20">
        <v>3.3564605175326181E-2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</v>
      </c>
      <c r="W214" s="3">
        <f t="shared" si="32"/>
        <v>0</v>
      </c>
      <c r="X214" s="3">
        <f t="shared" si="33"/>
        <v>0</v>
      </c>
    </row>
    <row r="215" spans="1:24" x14ac:dyDescent="0.25">
      <c r="A215" s="36">
        <v>44478</v>
      </c>
      <c r="B215" s="37">
        <v>13</v>
      </c>
      <c r="C215" s="18" t="str">
        <f t="shared" si="34"/>
        <v>44478_13</v>
      </c>
      <c r="D215" s="20">
        <v>171.36628137167682</v>
      </c>
      <c r="E215" s="20">
        <v>206.66543743165195</v>
      </c>
      <c r="F215" s="20">
        <v>441.45526587670423</v>
      </c>
      <c r="G215" s="20">
        <v>227.0242020229868</v>
      </c>
      <c r="H215" s="20">
        <v>0.44604956672238744</v>
      </c>
      <c r="I215" s="20">
        <v>2.6924790520699071</v>
      </c>
      <c r="J215" s="20">
        <v>1.0262834752519618</v>
      </c>
      <c r="K215" s="20">
        <v>-0.95482670259337943</v>
      </c>
      <c r="L215" s="20">
        <v>-6.6385034096197302</v>
      </c>
      <c r="M215" s="20">
        <v>-13.690070549569262</v>
      </c>
      <c r="N215" s="20">
        <v>-2.5895603790624384</v>
      </c>
      <c r="O215" s="20">
        <v>1.4711873611439601E-2</v>
      </c>
      <c r="P215" s="20">
        <v>4.0033775843065521E-2</v>
      </c>
      <c r="Q215" s="20">
        <v>2.221613676028281E-2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</v>
      </c>
      <c r="W215" s="3">
        <f t="shared" si="32"/>
        <v>0</v>
      </c>
      <c r="X215" s="3">
        <f t="shared" si="33"/>
        <v>0</v>
      </c>
    </row>
    <row r="216" spans="1:24" x14ac:dyDescent="0.25">
      <c r="A216" s="36">
        <v>44478</v>
      </c>
      <c r="B216" s="37">
        <v>14</v>
      </c>
      <c r="C216" s="18" t="str">
        <f t="shared" si="34"/>
        <v>44478_14</v>
      </c>
      <c r="D216" s="20">
        <v>174.65454581133764</v>
      </c>
      <c r="E216" s="20">
        <v>209.46825204901435</v>
      </c>
      <c r="F216" s="20">
        <v>449.9033906563094</v>
      </c>
      <c r="G216" s="20">
        <v>231.69751199872974</v>
      </c>
      <c r="H216" s="20">
        <v>0.43942144888686552</v>
      </c>
      <c r="I216" s="20">
        <v>2.6716682722546343</v>
      </c>
      <c r="J216" s="20">
        <v>1.0113066315424264</v>
      </c>
      <c r="K216" s="20">
        <v>0.46996722904349819</v>
      </c>
      <c r="L216" s="20">
        <v>-5.3473854237172072</v>
      </c>
      <c r="M216" s="20">
        <v>-10.041416169839696</v>
      </c>
      <c r="N216" s="20">
        <v>-0.74577752350838655</v>
      </c>
      <c r="O216" s="20">
        <v>1.6659026398704174E-2</v>
      </c>
      <c r="P216" s="20">
        <v>3.4838589854135335E-2</v>
      </c>
      <c r="Q216" s="20">
        <v>2.6253627780450751E-2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</v>
      </c>
      <c r="W216" s="3">
        <f t="shared" si="32"/>
        <v>0</v>
      </c>
      <c r="X216" s="3">
        <f t="shared" si="33"/>
        <v>0</v>
      </c>
    </row>
    <row r="217" spans="1:24" x14ac:dyDescent="0.25">
      <c r="A217" s="36">
        <v>44478</v>
      </c>
      <c r="B217" s="37">
        <v>15</v>
      </c>
      <c r="C217" s="18" t="str">
        <f t="shared" si="34"/>
        <v>44478_15</v>
      </c>
      <c r="D217" s="20">
        <v>171.56342540348044</v>
      </c>
      <c r="E217" s="20">
        <v>207.32755301582336</v>
      </c>
      <c r="F217" s="20">
        <v>445.74744305332194</v>
      </c>
      <c r="G217" s="20">
        <v>228.62473101802664</v>
      </c>
      <c r="H217" s="20">
        <v>0.42627286443246237</v>
      </c>
      <c r="I217" s="20">
        <v>2.645718814461127</v>
      </c>
      <c r="J217" s="20">
        <v>0.98319414962820673</v>
      </c>
      <c r="K217" s="20">
        <v>0.91539886998121833</v>
      </c>
      <c r="L217" s="20">
        <v>-4.6483299148396178</v>
      </c>
      <c r="M217" s="20">
        <v>-8.1792322423700625</v>
      </c>
      <c r="N217" s="20">
        <v>6.7272153789141864E-2</v>
      </c>
      <c r="O217" s="20">
        <v>1.775210028846317E-2</v>
      </c>
      <c r="P217" s="20">
        <v>4.8372401229816113E-2</v>
      </c>
      <c r="Q217" s="20">
        <v>2.7758273288188924E-2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x14ac:dyDescent="0.25">
      <c r="A218" s="36">
        <v>44478</v>
      </c>
      <c r="B218" s="37">
        <v>16</v>
      </c>
      <c r="C218" s="18" t="str">
        <f t="shared" si="34"/>
        <v>44478_16</v>
      </c>
      <c r="D218" s="20">
        <v>163.60465633822673</v>
      </c>
      <c r="E218" s="20">
        <v>199.39381370154999</v>
      </c>
      <c r="F218" s="20">
        <v>428.8738129879797</v>
      </c>
      <c r="G218" s="20">
        <v>218.01016495208682</v>
      </c>
      <c r="H218" s="20">
        <v>0.42844232345448019</v>
      </c>
      <c r="I218" s="20">
        <v>2.5692187886628921</v>
      </c>
      <c r="J218" s="20">
        <v>0.98786941004623663</v>
      </c>
      <c r="K218" s="20">
        <v>-1.1687977811353505</v>
      </c>
      <c r="L218" s="20">
        <v>-6.7739295313791299</v>
      </c>
      <c r="M218" s="20">
        <v>-12.63158789061969</v>
      </c>
      <c r="N218" s="20">
        <v>-2.485817842254523</v>
      </c>
      <c r="O218" s="20">
        <v>1.6956390717876826E-2</v>
      </c>
      <c r="P218" s="20">
        <v>2.9529674984608949E-2</v>
      </c>
      <c r="Q218" s="20">
        <v>2.5857368949807731E-2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x14ac:dyDescent="0.25">
      <c r="A219" s="36">
        <v>44478</v>
      </c>
      <c r="B219" s="37">
        <v>17</v>
      </c>
      <c r="C219" s="18" t="str">
        <f t="shared" si="34"/>
        <v>44478_17</v>
      </c>
      <c r="D219" s="20">
        <v>157.08961270319836</v>
      </c>
      <c r="E219" s="20">
        <v>191.71451019094141</v>
      </c>
      <c r="F219" s="20">
        <v>411.3445828803504</v>
      </c>
      <c r="G219" s="20">
        <v>208.30385191088425</v>
      </c>
      <c r="H219" s="20">
        <v>0.46408779004637213</v>
      </c>
      <c r="I219" s="20">
        <v>2.4958694550920479</v>
      </c>
      <c r="J219" s="20">
        <v>1.0712107640675046</v>
      </c>
      <c r="K219" s="20">
        <v>-2.4691238526151049</v>
      </c>
      <c r="L219" s="20">
        <v>-7.5188384969498836</v>
      </c>
      <c r="M219" s="20">
        <v>-14.698798501213201</v>
      </c>
      <c r="N219" s="20">
        <v>-3.7462704004186715</v>
      </c>
      <c r="O219" s="20">
        <v>1.2502472159530178E-2</v>
      </c>
      <c r="P219" s="20">
        <v>1.8993170869626194E-2</v>
      </c>
      <c r="Q219" s="20">
        <v>1.5490631412619572E-2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36">
        <v>44478</v>
      </c>
      <c r="B220" s="37">
        <v>18</v>
      </c>
      <c r="C220" s="18" t="str">
        <f t="shared" si="34"/>
        <v>44478_18</v>
      </c>
      <c r="D220" s="20">
        <v>152.42971981338263</v>
      </c>
      <c r="E220" s="20">
        <v>184.98879358102906</v>
      </c>
      <c r="F220" s="20">
        <v>397.34794753400843</v>
      </c>
      <c r="G220" s="20">
        <v>201.12896359707634</v>
      </c>
      <c r="H220" s="20">
        <v>0.33438325784872269</v>
      </c>
      <c r="I220" s="20">
        <v>2.2491451923773043</v>
      </c>
      <c r="J220" s="20">
        <v>0.772050201604076</v>
      </c>
      <c r="K220" s="20">
        <v>-5.6300040842220298</v>
      </c>
      <c r="L220" s="20">
        <v>-10.304756201373367</v>
      </c>
      <c r="M220" s="20">
        <v>-20.684280165538325</v>
      </c>
      <c r="N220" s="20">
        <v>-6.8294197187808532</v>
      </c>
      <c r="O220" s="20">
        <v>1.1336487964041096E-2</v>
      </c>
      <c r="P220" s="20">
        <v>-2.1363585709767374E-2</v>
      </c>
      <c r="Q220" s="20">
        <v>1.3754923420723266E-2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36">
        <v>44478</v>
      </c>
      <c r="B221" s="37">
        <v>19</v>
      </c>
      <c r="C221" s="18" t="str">
        <f t="shared" si="34"/>
        <v>44478_19</v>
      </c>
      <c r="D221" s="20">
        <v>149.18963549212597</v>
      </c>
      <c r="E221" s="20">
        <v>183.22270327357171</v>
      </c>
      <c r="F221" s="20">
        <v>395.22917423123971</v>
      </c>
      <c r="G221" s="20">
        <v>199.54159552215421</v>
      </c>
      <c r="H221" s="20">
        <v>0.17668693615604694</v>
      </c>
      <c r="I221" s="20">
        <v>2.0918401692123259</v>
      </c>
      <c r="J221" s="20">
        <v>0.40741001857743492</v>
      </c>
      <c r="K221" s="20">
        <v>-6.9677710727197422</v>
      </c>
      <c r="L221" s="20">
        <v>-11.115099213273467</v>
      </c>
      <c r="M221" s="20">
        <v>-22.258157037985324</v>
      </c>
      <c r="N221" s="20">
        <v>-7.554878658719729</v>
      </c>
      <c r="O221" s="20">
        <v>3.0204319302608463E-3</v>
      </c>
      <c r="P221" s="20">
        <v>-4.8030384762590847E-2</v>
      </c>
      <c r="Q221" s="20">
        <v>-4.9240087528494058E-3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6">
        <v>44478</v>
      </c>
      <c r="B222" s="37">
        <v>20</v>
      </c>
      <c r="C222" s="18" t="str">
        <f t="shared" si="34"/>
        <v>44478_20</v>
      </c>
      <c r="D222" s="20">
        <v>155.68663333774245</v>
      </c>
      <c r="E222" s="20">
        <v>191.09255328727431</v>
      </c>
      <c r="F222" s="20">
        <v>414.74920389004342</v>
      </c>
      <c r="G222" s="20">
        <v>208.51474154874177</v>
      </c>
      <c r="H222" s="20">
        <v>0.19419967080561468</v>
      </c>
      <c r="I222" s="20">
        <v>2.0886207664425291</v>
      </c>
      <c r="J222" s="20">
        <v>0.44387380358606665</v>
      </c>
      <c r="K222" s="20">
        <v>-11.433823066528074</v>
      </c>
      <c r="L222" s="20">
        <v>-15.715868483429677</v>
      </c>
      <c r="M222" s="20">
        <v>-31.957623237740442</v>
      </c>
      <c r="N222" s="20">
        <v>-12.277387947938717</v>
      </c>
      <c r="O222" s="20">
        <v>-1.4448790514866697E-2</v>
      </c>
      <c r="P222" s="20">
        <v>-0.13244224499110069</v>
      </c>
      <c r="Q222" s="20">
        <v>-4.3937378244628927E-2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6">
        <v>44478</v>
      </c>
      <c r="B223" s="37">
        <v>21</v>
      </c>
      <c r="C223" s="18" t="str">
        <f t="shared" si="34"/>
        <v>44478_21</v>
      </c>
      <c r="D223" s="20">
        <v>183.40939373524205</v>
      </c>
      <c r="E223" s="20">
        <v>224.17932008237423</v>
      </c>
      <c r="F223" s="20">
        <v>489.80747369752794</v>
      </c>
      <c r="G223" s="20">
        <v>246.51757614186704</v>
      </c>
      <c r="H223" s="20">
        <v>0.26326091461797663</v>
      </c>
      <c r="I223" s="20">
        <v>2.4871297012202556</v>
      </c>
      <c r="J223" s="20">
        <v>0.59495183380779948</v>
      </c>
      <c r="K223" s="20">
        <v>-11.019852575856625</v>
      </c>
      <c r="L223" s="20">
        <v>-15.254639634654769</v>
      </c>
      <c r="M223" s="20">
        <v>-29.336043435543047</v>
      </c>
      <c r="N223" s="20">
        <v>-11.345982317780653</v>
      </c>
      <c r="O223" s="20">
        <v>-2.379309586439619E-2</v>
      </c>
      <c r="P223" s="20">
        <v>-0.14720970506288455</v>
      </c>
      <c r="Q223" s="20">
        <v>-6.3386347390307504E-2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6">
        <v>44478</v>
      </c>
      <c r="B224" s="37">
        <v>22</v>
      </c>
      <c r="C224" s="18" t="str">
        <f t="shared" si="34"/>
        <v>44478_22</v>
      </c>
      <c r="D224" s="20">
        <v>183.68579057861086</v>
      </c>
      <c r="E224" s="20">
        <v>224.10053218211567</v>
      </c>
      <c r="F224" s="20">
        <v>489.79451237097027</v>
      </c>
      <c r="G224" s="20">
        <v>246.69089093847401</v>
      </c>
      <c r="H224" s="20">
        <v>0.25544762298199319</v>
      </c>
      <c r="I224" s="20">
        <v>2.4902222172195163</v>
      </c>
      <c r="J224" s="20">
        <v>0.57770438521389578</v>
      </c>
      <c r="K224" s="20">
        <v>-12.20169953774359</v>
      </c>
      <c r="L224" s="20">
        <v>-16.95873176888659</v>
      </c>
      <c r="M224" s="20">
        <v>-33.773524995688298</v>
      </c>
      <c r="N224" s="20">
        <v>-13.41299351827524</v>
      </c>
      <c r="O224" s="20">
        <v>-2.8395454141200566E-2</v>
      </c>
      <c r="P224" s="20">
        <v>-0.17378257898815466</v>
      </c>
      <c r="Q224" s="20">
        <v>-7.3760205522383798E-2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6">
        <v>44478</v>
      </c>
      <c r="B225" s="37">
        <v>23</v>
      </c>
      <c r="C225" s="18" t="str">
        <f t="shared" si="34"/>
        <v>44478_23</v>
      </c>
      <c r="D225" s="20">
        <v>174.69945837602253</v>
      </c>
      <c r="E225" s="20">
        <v>214.0448132866882</v>
      </c>
      <c r="F225" s="20">
        <v>467.78255323998809</v>
      </c>
      <c r="G225" s="20">
        <v>235.34714207494247</v>
      </c>
      <c r="H225" s="20">
        <v>0.2478478676345062</v>
      </c>
      <c r="I225" s="20">
        <v>2.3786630373390332</v>
      </c>
      <c r="J225" s="20">
        <v>0.56290433568458342</v>
      </c>
      <c r="K225" s="20">
        <v>-14.004549418767446</v>
      </c>
      <c r="L225" s="20">
        <v>-19.533443773933413</v>
      </c>
      <c r="M225" s="20">
        <v>-39.767164887760181</v>
      </c>
      <c r="N225" s="20">
        <v>-16.011864714870867</v>
      </c>
      <c r="O225" s="20">
        <v>-3.1464864078281425E-2</v>
      </c>
      <c r="P225" s="20">
        <v>-0.20924349039841655</v>
      </c>
      <c r="Q225" s="20">
        <v>-8.075488729164601E-2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6">
        <v>44478</v>
      </c>
      <c r="B226" s="37">
        <v>24</v>
      </c>
      <c r="C226" s="18" t="str">
        <f t="shared" si="34"/>
        <v>44478_24</v>
      </c>
      <c r="D226" s="20">
        <v>162.38461908336257</v>
      </c>
      <c r="E226" s="20">
        <v>199.64483017499742</v>
      </c>
      <c r="F226" s="20">
        <v>436.60652071418309</v>
      </c>
      <c r="G226" s="20">
        <v>218.8414171376937</v>
      </c>
      <c r="H226" s="20">
        <v>0.23005112950254619</v>
      </c>
      <c r="I226" s="20">
        <v>2.2236758020786094</v>
      </c>
      <c r="J226" s="20">
        <v>0.52605039411164745</v>
      </c>
      <c r="K226" s="20">
        <v>-12.839034910029122</v>
      </c>
      <c r="L226" s="20">
        <v>-15.421604488261162</v>
      </c>
      <c r="M226" s="20">
        <v>-32.712239871782103</v>
      </c>
      <c r="N226" s="20">
        <v>-13.753311808705423</v>
      </c>
      <c r="O226" s="20">
        <v>-3.1355677631880206E-2</v>
      </c>
      <c r="P226" s="20">
        <v>-0.17031482362250727</v>
      </c>
      <c r="Q226" s="20">
        <v>-8.1134487688307722E-2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6">
        <v>44479</v>
      </c>
      <c r="B227" s="37">
        <v>1</v>
      </c>
      <c r="C227" s="18" t="str">
        <f t="shared" si="34"/>
        <v>44479_1</v>
      </c>
      <c r="D227" s="20">
        <v>147.35212352722644</v>
      </c>
      <c r="E227" s="20">
        <v>179.88801847230835</v>
      </c>
      <c r="F227" s="20">
        <v>392.17563672405879</v>
      </c>
      <c r="G227" s="20">
        <v>197.014968681178</v>
      </c>
      <c r="H227" s="20">
        <v>0.21420560084277926</v>
      </c>
      <c r="I227" s="20">
        <v>2.0170183003925484</v>
      </c>
      <c r="J227" s="20">
        <v>0.49365190167508438</v>
      </c>
      <c r="K227" s="20">
        <v>-12.908458907643933</v>
      </c>
      <c r="L227" s="20">
        <v>-15.462302487004544</v>
      </c>
      <c r="M227" s="20">
        <v>-33.547956162863478</v>
      </c>
      <c r="N227" s="20">
        <v>-14.362423847670982</v>
      </c>
      <c r="O227" s="20">
        <v>-2.9127478175730817E-2</v>
      </c>
      <c r="P227" s="20">
        <v>-0.17222011349914423</v>
      </c>
      <c r="Q227" s="20">
        <v>-7.6195638641103902E-2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6">
        <v>44479</v>
      </c>
      <c r="B228" s="37">
        <v>2</v>
      </c>
      <c r="C228" s="18" t="str">
        <f t="shared" si="34"/>
        <v>44479_2</v>
      </c>
      <c r="D228" s="20">
        <v>133.20867254199999</v>
      </c>
      <c r="E228" s="20">
        <v>161.3854916716503</v>
      </c>
      <c r="F228" s="20">
        <v>349.15229701468644</v>
      </c>
      <c r="G228" s="20">
        <v>176.26737464948832</v>
      </c>
      <c r="H228" s="20">
        <v>0.19991137236757661</v>
      </c>
      <c r="I228" s="20">
        <v>1.8251232411787712</v>
      </c>
      <c r="J228" s="20">
        <v>0.4630799568264975</v>
      </c>
      <c r="K228" s="20">
        <v>-12.368817491998206</v>
      </c>
      <c r="L228" s="20">
        <v>-13.740855421425241</v>
      </c>
      <c r="M228" s="20">
        <v>-29.791250176835099</v>
      </c>
      <c r="N228" s="20">
        <v>-13.315077501222481</v>
      </c>
      <c r="O228" s="20">
        <v>-2.841605238876993E-2</v>
      </c>
      <c r="P228" s="20">
        <v>-0.16879764245827894</v>
      </c>
      <c r="Q228" s="20">
        <v>-7.5487451087311197E-2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6">
        <v>44479</v>
      </c>
      <c r="B229" s="37">
        <v>3</v>
      </c>
      <c r="C229" s="18" t="str">
        <f t="shared" si="34"/>
        <v>44479_3</v>
      </c>
      <c r="D229" s="20">
        <v>122.07203737394562</v>
      </c>
      <c r="E229" s="20">
        <v>146.0723889089426</v>
      </c>
      <c r="F229" s="20">
        <v>314.0782889079037</v>
      </c>
      <c r="G229" s="20">
        <v>159.98882611806005</v>
      </c>
      <c r="H229" s="20">
        <v>0.18751754289239392</v>
      </c>
      <c r="I229" s="20">
        <v>1.6615229564779721</v>
      </c>
      <c r="J229" s="20">
        <v>0.43660743434657201</v>
      </c>
      <c r="K229" s="20">
        <v>-13.111926862531741</v>
      </c>
      <c r="L229" s="20">
        <v>-14.859855453562867</v>
      </c>
      <c r="M229" s="20">
        <v>-31.695529406814195</v>
      </c>
      <c r="N229" s="20">
        <v>-14.180942391688784</v>
      </c>
      <c r="O229" s="20">
        <v>-2.7539539119719236E-2</v>
      </c>
      <c r="P229" s="20">
        <v>-0.17905637939186869</v>
      </c>
      <c r="Q229" s="20">
        <v>-7.3838292800623997E-2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6">
        <v>44479</v>
      </c>
      <c r="B230" s="37">
        <v>4</v>
      </c>
      <c r="C230" s="18" t="str">
        <f t="shared" si="34"/>
        <v>44479_4</v>
      </c>
      <c r="D230" s="20">
        <v>115.22598944685552</v>
      </c>
      <c r="E230" s="20">
        <v>137.03188443213585</v>
      </c>
      <c r="F230" s="20">
        <v>293.28439430824375</v>
      </c>
      <c r="G230" s="20">
        <v>150.32914400597377</v>
      </c>
      <c r="H230" s="20">
        <v>0.18262609847110889</v>
      </c>
      <c r="I230" s="20">
        <v>1.5622613298417656</v>
      </c>
      <c r="J230" s="20">
        <v>0.42624690643056967</v>
      </c>
      <c r="K230" s="20">
        <v>-13.328709671263411</v>
      </c>
      <c r="L230" s="20">
        <v>-14.578448490000824</v>
      </c>
      <c r="M230" s="20">
        <v>-30.597660992918058</v>
      </c>
      <c r="N230" s="20">
        <v>-13.638956505838234</v>
      </c>
      <c r="O230" s="20">
        <v>-2.6459874960215471E-2</v>
      </c>
      <c r="P230" s="20">
        <v>-0.17989142342759257</v>
      </c>
      <c r="Q230" s="20">
        <v>-7.1455736812672921E-2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6">
        <v>44479</v>
      </c>
      <c r="B231" s="37">
        <v>5</v>
      </c>
      <c r="C231" s="18" t="str">
        <f t="shared" si="34"/>
        <v>44479_5</v>
      </c>
      <c r="D231" s="20">
        <v>111.22440424250482</v>
      </c>
      <c r="E231" s="20">
        <v>130.98516062710789</v>
      </c>
      <c r="F231" s="20">
        <v>279.8444220984764</v>
      </c>
      <c r="G231" s="20">
        <v>144.18220887441686</v>
      </c>
      <c r="H231" s="20">
        <v>0.17659372943631452</v>
      </c>
      <c r="I231" s="20">
        <v>1.4632006801022583</v>
      </c>
      <c r="J231" s="20">
        <v>0.41367909456133828</v>
      </c>
      <c r="K231" s="20">
        <v>-13.372945985425364</v>
      </c>
      <c r="L231" s="20">
        <v>-14.295326036228866</v>
      </c>
      <c r="M231" s="20">
        <v>-29.760250108137722</v>
      </c>
      <c r="N231" s="20">
        <v>-13.419562490736372</v>
      </c>
      <c r="O231" s="20">
        <v>-2.8055625895481696E-2</v>
      </c>
      <c r="P231" s="20">
        <v>-0.17942462163375567</v>
      </c>
      <c r="Q231" s="20">
        <v>-7.5424632235246564E-2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6">
        <v>44479</v>
      </c>
      <c r="B232" s="37">
        <v>6</v>
      </c>
      <c r="C232" s="18" t="str">
        <f t="shared" si="34"/>
        <v>44479_6</v>
      </c>
      <c r="D232" s="20">
        <v>110.27433355777249</v>
      </c>
      <c r="E232" s="20">
        <v>128.85356572731877</v>
      </c>
      <c r="F232" s="20">
        <v>274.6162239423478</v>
      </c>
      <c r="G232" s="20">
        <v>142.23126490560659</v>
      </c>
      <c r="H232" s="20">
        <v>0.16857574954981042</v>
      </c>
      <c r="I232" s="20">
        <v>1.4215314598168953</v>
      </c>
      <c r="J232" s="20">
        <v>0.3955375661341175</v>
      </c>
      <c r="K232" s="20">
        <v>-13.201651836421954</v>
      </c>
      <c r="L232" s="20">
        <v>-13.600266379722171</v>
      </c>
      <c r="M232" s="20">
        <v>-27.977333988044599</v>
      </c>
      <c r="N232" s="20">
        <v>-13.22152838039978</v>
      </c>
      <c r="O232" s="20">
        <v>-2.7584138274837956E-2</v>
      </c>
      <c r="P232" s="20">
        <v>-0.17560840046320611</v>
      </c>
      <c r="Q232" s="20">
        <v>-7.4104466303304209E-2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6">
        <v>44479</v>
      </c>
      <c r="B233" s="37">
        <v>7</v>
      </c>
      <c r="C233" s="18" t="str">
        <f t="shared" si="34"/>
        <v>44479_7</v>
      </c>
      <c r="D233" s="20">
        <v>111.42419476156267</v>
      </c>
      <c r="E233" s="20">
        <v>130.03586344453245</v>
      </c>
      <c r="F233" s="20">
        <v>277.12461699137043</v>
      </c>
      <c r="G233" s="20">
        <v>143.69952318496286</v>
      </c>
      <c r="H233" s="20">
        <v>0.17132746847488417</v>
      </c>
      <c r="I233" s="20">
        <v>1.4308636833055437</v>
      </c>
      <c r="J233" s="20">
        <v>0.40211358974885975</v>
      </c>
      <c r="K233" s="20">
        <v>-12.495868825102615</v>
      </c>
      <c r="L233" s="20">
        <v>-12.718087390020328</v>
      </c>
      <c r="M233" s="20">
        <v>-26.018640070461419</v>
      </c>
      <c r="N233" s="20">
        <v>-12.164760540530018</v>
      </c>
      <c r="O233" s="20">
        <v>-2.8042620473701145E-2</v>
      </c>
      <c r="P233" s="20">
        <v>-0.16911291290332608</v>
      </c>
      <c r="Q233" s="20">
        <v>-7.4470107464402219E-2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6">
        <v>44479</v>
      </c>
      <c r="B234" s="37">
        <v>8</v>
      </c>
      <c r="C234" s="18" t="str">
        <f t="shared" si="34"/>
        <v>44479_8</v>
      </c>
      <c r="D234" s="20">
        <v>109.74970723805183</v>
      </c>
      <c r="E234" s="20">
        <v>127.40194776254688</v>
      </c>
      <c r="F234" s="20">
        <v>270.37311339669208</v>
      </c>
      <c r="G234" s="20">
        <v>141.17546221077311</v>
      </c>
      <c r="H234" s="20">
        <v>0.15843802748316746</v>
      </c>
      <c r="I234" s="20">
        <v>1.395041928887589</v>
      </c>
      <c r="J234" s="20">
        <v>0.3702698156556487</v>
      </c>
      <c r="K234" s="20">
        <v>-12.588362202164841</v>
      </c>
      <c r="L234" s="20">
        <v>-13.300207040923729</v>
      </c>
      <c r="M234" s="20">
        <v>-28.537205083348773</v>
      </c>
      <c r="N234" s="20">
        <v>-12.467989249930801</v>
      </c>
      <c r="O234" s="20">
        <v>-2.8052938514375323E-2</v>
      </c>
      <c r="P234" s="20">
        <v>-0.17275866469339021</v>
      </c>
      <c r="Q234" s="20">
        <v>-7.4897730033484336E-2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6">
        <v>44479</v>
      </c>
      <c r="B235" s="37">
        <v>9</v>
      </c>
      <c r="C235" s="18" t="str">
        <f t="shared" si="34"/>
        <v>44479_9</v>
      </c>
      <c r="D235" s="20">
        <v>115.40733559128648</v>
      </c>
      <c r="E235" s="20">
        <v>134.16350938234683</v>
      </c>
      <c r="F235" s="20">
        <v>285.88101559208701</v>
      </c>
      <c r="G235" s="20">
        <v>149.68473382858116</v>
      </c>
      <c r="H235" s="20">
        <v>0.19433314299426027</v>
      </c>
      <c r="I235" s="20">
        <v>1.5037110485488285</v>
      </c>
      <c r="J235" s="20">
        <v>0.44905145271016966</v>
      </c>
      <c r="K235" s="20">
        <v>-11.540390451506115</v>
      </c>
      <c r="L235" s="20">
        <v>-12.087225488916392</v>
      </c>
      <c r="M235" s="20">
        <v>-26.61268786001455</v>
      </c>
      <c r="N235" s="20">
        <v>-11.171062427946376</v>
      </c>
      <c r="O235" s="20">
        <v>-1.3019592638074276E-2</v>
      </c>
      <c r="P235" s="20">
        <v>-0.1411298649352169</v>
      </c>
      <c r="Q235" s="20">
        <v>-3.920169039172975E-2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6">
        <v>44479</v>
      </c>
      <c r="B236" s="37">
        <v>10</v>
      </c>
      <c r="C236" s="18" t="str">
        <f t="shared" si="34"/>
        <v>44479_10</v>
      </c>
      <c r="D236" s="20">
        <v>132.00374122368831</v>
      </c>
      <c r="E236" s="20">
        <v>154.65922313963867</v>
      </c>
      <c r="F236" s="20">
        <v>331.30408912628019</v>
      </c>
      <c r="G236" s="20">
        <v>172.92462252957532</v>
      </c>
      <c r="H236" s="20">
        <v>0.22069512114404913</v>
      </c>
      <c r="I236" s="20">
        <v>1.7423767969771433</v>
      </c>
      <c r="J236" s="20">
        <v>0.50571490187140322</v>
      </c>
      <c r="K236" s="20">
        <v>-9.0558128874422508</v>
      </c>
      <c r="L236" s="20">
        <v>-9.4449257788200054</v>
      </c>
      <c r="M236" s="20">
        <v>-21.121647983778665</v>
      </c>
      <c r="N236" s="20">
        <v>-8.2525608456100983</v>
      </c>
      <c r="O236" s="20">
        <v>-2.5379563082072749E-3</v>
      </c>
      <c r="P236" s="20">
        <v>-0.10529830287334743</v>
      </c>
      <c r="Q236" s="20">
        <v>-1.4557982875965223E-2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</v>
      </c>
      <c r="W236" s="3">
        <f t="shared" si="32"/>
        <v>0</v>
      </c>
      <c r="X236" s="3">
        <f t="shared" si="33"/>
        <v>0</v>
      </c>
    </row>
    <row r="237" spans="1:24" x14ac:dyDescent="0.25">
      <c r="A237" s="36">
        <v>44479</v>
      </c>
      <c r="B237" s="37">
        <v>11</v>
      </c>
      <c r="C237" s="18" t="str">
        <f t="shared" si="34"/>
        <v>44479_11</v>
      </c>
      <c r="D237" s="20">
        <v>147.82177922766661</v>
      </c>
      <c r="E237" s="20">
        <v>174.24565407711296</v>
      </c>
      <c r="F237" s="20">
        <v>374.51863634204676</v>
      </c>
      <c r="G237" s="20">
        <v>194.35689260742387</v>
      </c>
      <c r="H237" s="20">
        <v>0.2869224469034094</v>
      </c>
      <c r="I237" s="20">
        <v>2.0134240717447636</v>
      </c>
      <c r="J237" s="20">
        <v>0.65528856584170825</v>
      </c>
      <c r="K237" s="20">
        <v>-6.4562623543918658</v>
      </c>
      <c r="L237" s="20">
        <v>-6.8039380667742808</v>
      </c>
      <c r="M237" s="20">
        <v>-15.372424292986711</v>
      </c>
      <c r="N237" s="20">
        <v>-5.0315770173939907</v>
      </c>
      <c r="O237" s="20">
        <v>-9.5092608343868689E-3</v>
      </c>
      <c r="P237" s="20">
        <v>-8.3435533189111136E-2</v>
      </c>
      <c r="Q237" s="20">
        <v>-3.0983337686206879E-2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</v>
      </c>
      <c r="W237" s="3">
        <f t="shared" si="32"/>
        <v>0</v>
      </c>
      <c r="X237" s="3">
        <f t="shared" si="33"/>
        <v>0</v>
      </c>
    </row>
    <row r="238" spans="1:24" x14ac:dyDescent="0.25">
      <c r="A238" s="36">
        <v>44479</v>
      </c>
      <c r="B238" s="37">
        <v>12</v>
      </c>
      <c r="C238" s="18" t="str">
        <f t="shared" si="34"/>
        <v>44479_12</v>
      </c>
      <c r="D238" s="20">
        <v>156.90930103035029</v>
      </c>
      <c r="E238" s="20">
        <v>185.59286747803881</v>
      </c>
      <c r="F238" s="20">
        <v>399.49679524414682</v>
      </c>
      <c r="G238" s="20">
        <v>207.53423883388894</v>
      </c>
      <c r="H238" s="20">
        <v>0.38292596632932896</v>
      </c>
      <c r="I238" s="20">
        <v>2.2404484124721096</v>
      </c>
      <c r="J238" s="20">
        <v>0.8769021087175175</v>
      </c>
      <c r="K238" s="20">
        <v>-2.8847592060394902</v>
      </c>
      <c r="L238" s="20">
        <v>-3.4453089948407163</v>
      </c>
      <c r="M238" s="20">
        <v>-8.3423551067263091</v>
      </c>
      <c r="N238" s="20">
        <v>-1.5485817662204615</v>
      </c>
      <c r="O238" s="20">
        <v>1.9377761832733653E-2</v>
      </c>
      <c r="P238" s="20">
        <v>-1.7397617741567194E-2</v>
      </c>
      <c r="Q238" s="20">
        <v>3.5182607702272613E-2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</v>
      </c>
      <c r="W238" s="3">
        <f t="shared" si="32"/>
        <v>0</v>
      </c>
      <c r="X238" s="3">
        <f t="shared" si="33"/>
        <v>0</v>
      </c>
    </row>
    <row r="239" spans="1:24" x14ac:dyDescent="0.25">
      <c r="A239" s="36">
        <v>44479</v>
      </c>
      <c r="B239" s="37">
        <v>13</v>
      </c>
      <c r="C239" s="18" t="str">
        <f t="shared" si="34"/>
        <v>44479_13</v>
      </c>
      <c r="D239" s="20">
        <v>160.83915862789323</v>
      </c>
      <c r="E239" s="20">
        <v>191.54414790449636</v>
      </c>
      <c r="F239" s="20">
        <v>412.11074193973258</v>
      </c>
      <c r="G239" s="20">
        <v>214.41452971993783</v>
      </c>
      <c r="H239" s="20">
        <v>0.47752343981583628</v>
      </c>
      <c r="I239" s="20">
        <v>2.4557951093204244</v>
      </c>
      <c r="J239" s="20">
        <v>1.0957766408869918</v>
      </c>
      <c r="K239" s="20">
        <v>1.4596730840359866</v>
      </c>
      <c r="L239" s="20">
        <v>-2.9016139423471476E-2</v>
      </c>
      <c r="M239" s="20">
        <v>-1.0898746754393536</v>
      </c>
      <c r="N239" s="20">
        <v>2.4566646302468698</v>
      </c>
      <c r="O239" s="20">
        <v>2.7830442599039655E-2</v>
      </c>
      <c r="P239" s="20">
        <v>3.2431028432247308E-2</v>
      </c>
      <c r="Q239" s="20">
        <v>5.283655283245714E-2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</v>
      </c>
      <c r="W239" s="3">
        <f t="shared" si="32"/>
        <v>0</v>
      </c>
      <c r="X239" s="3">
        <f t="shared" si="33"/>
        <v>0</v>
      </c>
    </row>
    <row r="240" spans="1:24" x14ac:dyDescent="0.25">
      <c r="A240" s="36">
        <v>44479</v>
      </c>
      <c r="B240" s="37">
        <v>14</v>
      </c>
      <c r="C240" s="18" t="str">
        <f t="shared" si="34"/>
        <v>44479_14</v>
      </c>
      <c r="D240" s="20">
        <v>163.96099249265106</v>
      </c>
      <c r="E240" s="20">
        <v>196.63628639565721</v>
      </c>
      <c r="F240" s="20">
        <v>423.98592584201072</v>
      </c>
      <c r="G240" s="20">
        <v>219.08307892816387</v>
      </c>
      <c r="H240" s="20">
        <v>0.45239011697527404</v>
      </c>
      <c r="I240" s="20">
        <v>2.4819422591519293</v>
      </c>
      <c r="J240" s="20">
        <v>1.0376977218016208</v>
      </c>
      <c r="K240" s="20">
        <v>3.010335520195043</v>
      </c>
      <c r="L240" s="20">
        <v>1.2306899614822064</v>
      </c>
      <c r="M240" s="20">
        <v>1.9350019535419203</v>
      </c>
      <c r="N240" s="20">
        <v>4.2310885439351127</v>
      </c>
      <c r="O240" s="20">
        <v>1.7780047866329848E-2</v>
      </c>
      <c r="P240" s="20">
        <v>3.6107380745589439E-2</v>
      </c>
      <c r="Q240" s="20">
        <v>2.9325025775956876E-2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</v>
      </c>
      <c r="W240" s="3">
        <f t="shared" si="32"/>
        <v>0</v>
      </c>
      <c r="X240" s="3">
        <f t="shared" si="33"/>
        <v>0</v>
      </c>
    </row>
    <row r="241" spans="1:24" x14ac:dyDescent="0.25">
      <c r="A241" s="36">
        <v>44479</v>
      </c>
      <c r="B241" s="37">
        <v>15</v>
      </c>
      <c r="C241" s="18" t="str">
        <f t="shared" si="34"/>
        <v>44479_15</v>
      </c>
      <c r="D241" s="20">
        <v>156.07723190074694</v>
      </c>
      <c r="E241" s="20">
        <v>186.80941342195572</v>
      </c>
      <c r="F241" s="20">
        <v>407.34889537756715</v>
      </c>
      <c r="G241" s="20">
        <v>207.76772945278495</v>
      </c>
      <c r="H241" s="20">
        <v>0.4387285917137177</v>
      </c>
      <c r="I241" s="20">
        <v>2.3038615156478341</v>
      </c>
      <c r="J241" s="20">
        <v>1.01017712053817</v>
      </c>
      <c r="K241" s="20">
        <v>3.1209972405958015</v>
      </c>
      <c r="L241" s="20">
        <v>1.4982196426322907</v>
      </c>
      <c r="M241" s="20">
        <v>3.5746950669264459</v>
      </c>
      <c r="N241" s="20">
        <v>4.3141702339993273</v>
      </c>
      <c r="O241" s="20">
        <v>1.5648085880147555E-2</v>
      </c>
      <c r="P241" s="20">
        <v>2.6268357084769302E-2</v>
      </c>
      <c r="Q241" s="20">
        <v>2.4343087814735251E-2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</v>
      </c>
      <c r="W241" s="3">
        <f t="shared" si="32"/>
        <v>0</v>
      </c>
      <c r="X241" s="3">
        <f t="shared" si="33"/>
        <v>0</v>
      </c>
    </row>
    <row r="242" spans="1:24" x14ac:dyDescent="0.25">
      <c r="A242" s="36">
        <v>44479</v>
      </c>
      <c r="B242" s="37">
        <v>16</v>
      </c>
      <c r="C242" s="18" t="str">
        <f t="shared" si="34"/>
        <v>44479_16</v>
      </c>
      <c r="D242" s="20">
        <v>154.11550441157226</v>
      </c>
      <c r="E242" s="20">
        <v>188.43739603139215</v>
      </c>
      <c r="F242" s="20">
        <v>406.45788879651468</v>
      </c>
      <c r="G242" s="20">
        <v>207.48405637940581</v>
      </c>
      <c r="H242" s="20">
        <v>0.4357106480145102</v>
      </c>
      <c r="I242" s="20">
        <v>2.4035379624429791</v>
      </c>
      <c r="J242" s="20">
        <v>1.0042371205822118</v>
      </c>
      <c r="K242" s="20">
        <v>2.7795665510449608</v>
      </c>
      <c r="L242" s="20">
        <v>1.9889351231224779</v>
      </c>
      <c r="M242" s="20">
        <v>4.3048595770888145</v>
      </c>
      <c r="N242" s="20">
        <v>4.3170997746314939</v>
      </c>
      <c r="O242" s="20">
        <v>1.6486679177189951E-2</v>
      </c>
      <c r="P242" s="20">
        <v>4.9591104338058252E-2</v>
      </c>
      <c r="Q242" s="20">
        <v>2.5475958014012465E-2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</v>
      </c>
      <c r="W242" s="3">
        <f t="shared" si="32"/>
        <v>0</v>
      </c>
      <c r="X242" s="3">
        <f t="shared" si="33"/>
        <v>0</v>
      </c>
    </row>
    <row r="243" spans="1:24" x14ac:dyDescent="0.25">
      <c r="A243" s="36">
        <v>44479</v>
      </c>
      <c r="B243" s="37">
        <v>17</v>
      </c>
      <c r="C243" s="18" t="str">
        <f t="shared" si="34"/>
        <v>44479_17</v>
      </c>
      <c r="D243" s="20">
        <v>147.49244332258883</v>
      </c>
      <c r="E243" s="20">
        <v>180.7427319188684</v>
      </c>
      <c r="F243" s="20">
        <v>389.81630763996071</v>
      </c>
      <c r="G243" s="20">
        <v>198.08636062053614</v>
      </c>
      <c r="H243" s="20">
        <v>0.42012047450739354</v>
      </c>
      <c r="I243" s="20">
        <v>2.2802827334414513</v>
      </c>
      <c r="J243" s="20">
        <v>0.96960646022165298</v>
      </c>
      <c r="K243" s="20">
        <v>2.0917368132050465</v>
      </c>
      <c r="L243" s="20">
        <v>1.6054499791392365</v>
      </c>
      <c r="M243" s="20">
        <v>3.9090547556328223</v>
      </c>
      <c r="N243" s="20">
        <v>3.5978434872964318</v>
      </c>
      <c r="O243" s="20">
        <v>2.1382611283273296E-2</v>
      </c>
      <c r="P243" s="20">
        <v>3.5402541912377725E-2</v>
      </c>
      <c r="Q243" s="20">
        <v>3.649629318577069E-2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x14ac:dyDescent="0.25">
      <c r="A244" s="36">
        <v>44479</v>
      </c>
      <c r="B244" s="37">
        <v>18</v>
      </c>
      <c r="C244" s="18" t="str">
        <f t="shared" si="34"/>
        <v>44479_18</v>
      </c>
      <c r="D244" s="20">
        <v>144.05425696683557</v>
      </c>
      <c r="E244" s="20">
        <v>177.49409679455283</v>
      </c>
      <c r="F244" s="20">
        <v>381.85675493718918</v>
      </c>
      <c r="G244" s="20">
        <v>193.74603503982445</v>
      </c>
      <c r="H244" s="20">
        <v>0.33970423316663911</v>
      </c>
      <c r="I244" s="20">
        <v>2.2019581028842428</v>
      </c>
      <c r="J244" s="20">
        <v>0.78562938329531995</v>
      </c>
      <c r="K244" s="20">
        <v>1.47099603337786</v>
      </c>
      <c r="L244" s="20">
        <v>1.5645962403982403</v>
      </c>
      <c r="M244" s="20">
        <v>3.6285028947429718</v>
      </c>
      <c r="N244" s="20">
        <v>3.3182155747056536</v>
      </c>
      <c r="O244" s="20">
        <v>1.5572149162315932E-2</v>
      </c>
      <c r="P244" s="20">
        <v>3.3300410699165277E-2</v>
      </c>
      <c r="Q244" s="20">
        <v>2.3911347161142741E-2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36">
        <v>44479</v>
      </c>
      <c r="B245" s="37">
        <v>19</v>
      </c>
      <c r="C245" s="18" t="str">
        <f t="shared" si="34"/>
        <v>44479_19</v>
      </c>
      <c r="D245" s="20">
        <v>143.54154538834459</v>
      </c>
      <c r="E245" s="20">
        <v>177.48643929838315</v>
      </c>
      <c r="F245" s="20">
        <v>383.31412437123083</v>
      </c>
      <c r="G245" s="20">
        <v>194.01762068752296</v>
      </c>
      <c r="H245" s="20">
        <v>0.14541032972588713</v>
      </c>
      <c r="I245" s="20">
        <v>1.9699471801012489</v>
      </c>
      <c r="J245" s="20">
        <v>0.33697432990532272</v>
      </c>
      <c r="K245" s="20">
        <v>-0.60459289854895193</v>
      </c>
      <c r="L245" s="20">
        <v>0.64316244831922953</v>
      </c>
      <c r="M245" s="20">
        <v>1.9732059749703121</v>
      </c>
      <c r="N245" s="20">
        <v>2.4291969643173803</v>
      </c>
      <c r="O245" s="20">
        <v>4.3269052197605403E-3</v>
      </c>
      <c r="P245" s="20">
        <v>4.9179705239733766E-3</v>
      </c>
      <c r="Q245" s="20">
        <v>-1.2791132158732612E-3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6">
        <v>44479</v>
      </c>
      <c r="B246" s="37">
        <v>20</v>
      </c>
      <c r="C246" s="18" t="str">
        <f t="shared" si="34"/>
        <v>44479_20</v>
      </c>
      <c r="D246" s="20">
        <v>151.18609192096449</v>
      </c>
      <c r="E246" s="20">
        <v>186.1304148382913</v>
      </c>
      <c r="F246" s="20">
        <v>403.67465313318115</v>
      </c>
      <c r="G246" s="20">
        <v>203.26569562277717</v>
      </c>
      <c r="H246" s="20">
        <v>0.18087292153543519</v>
      </c>
      <c r="I246" s="20">
        <v>2.0309691328844139</v>
      </c>
      <c r="J246" s="20">
        <v>0.41517878114841067</v>
      </c>
      <c r="K246" s="20">
        <v>-2.2387143207176177</v>
      </c>
      <c r="L246" s="20">
        <v>-0.27557858316481276</v>
      </c>
      <c r="M246" s="20">
        <v>-0.12501845887213303</v>
      </c>
      <c r="N246" s="20">
        <v>1.3750586019640587</v>
      </c>
      <c r="O246" s="20">
        <v>-1.1940267931054717E-2</v>
      </c>
      <c r="P246" s="20">
        <v>-1.5031652576398017E-2</v>
      </c>
      <c r="Q246" s="20">
        <v>-3.7580207418449203E-2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6">
        <v>44479</v>
      </c>
      <c r="B247" s="37">
        <v>21</v>
      </c>
      <c r="C247" s="18" t="str">
        <f t="shared" si="34"/>
        <v>44479_21</v>
      </c>
      <c r="D247" s="20">
        <v>180.00690551619945</v>
      </c>
      <c r="E247" s="20">
        <v>220.81569244889701</v>
      </c>
      <c r="F247" s="20">
        <v>482.20562754689826</v>
      </c>
      <c r="G247" s="20">
        <v>242.6290570712562</v>
      </c>
      <c r="H247" s="20">
        <v>0.26030450238383873</v>
      </c>
      <c r="I247" s="20">
        <v>2.4469044355654366</v>
      </c>
      <c r="J247" s="20">
        <v>0.59006894935324394</v>
      </c>
      <c r="K247" s="20">
        <v>-2.365181799523759</v>
      </c>
      <c r="L247" s="20">
        <v>0.14374698519168727</v>
      </c>
      <c r="M247" s="20">
        <v>2.4328647281153759</v>
      </c>
      <c r="N247" s="20">
        <v>1.8968882847587802</v>
      </c>
      <c r="O247" s="20">
        <v>-1.8162919582783786E-2</v>
      </c>
      <c r="P247" s="20">
        <v>-2.4187510613314204E-2</v>
      </c>
      <c r="Q247" s="20">
        <v>-5.1121441307157053E-2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6">
        <v>44479</v>
      </c>
      <c r="B248" s="37">
        <v>22</v>
      </c>
      <c r="C248" s="18" t="str">
        <f t="shared" si="34"/>
        <v>44479_22</v>
      </c>
      <c r="D248" s="20">
        <v>180.88055763096514</v>
      </c>
      <c r="E248" s="20">
        <v>222.33659934223883</v>
      </c>
      <c r="F248" s="20">
        <v>486.02943625954441</v>
      </c>
      <c r="G248" s="20">
        <v>243.96086809276892</v>
      </c>
      <c r="H248" s="20">
        <v>0.25995484239757599</v>
      </c>
      <c r="I248" s="20">
        <v>2.4673139352587805</v>
      </c>
      <c r="J248" s="20">
        <v>0.58944788890373101</v>
      </c>
      <c r="K248" s="20">
        <v>-4.4535314270568156</v>
      </c>
      <c r="L248" s="20">
        <v>-2.2745252853746147</v>
      </c>
      <c r="M248" s="20">
        <v>-2.7680979642463219</v>
      </c>
      <c r="N248" s="20">
        <v>-1.0081822115741317</v>
      </c>
      <c r="O248" s="20">
        <v>-2.3418410486445759E-2</v>
      </c>
      <c r="P248" s="20">
        <v>-5.5250083880024531E-2</v>
      </c>
      <c r="Q248" s="20">
        <v>-6.2250016020899357E-2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6">
        <v>44479</v>
      </c>
      <c r="B249" s="37">
        <v>23</v>
      </c>
      <c r="C249" s="18" t="str">
        <f t="shared" si="34"/>
        <v>44479_23</v>
      </c>
      <c r="D249" s="20">
        <v>171.83065499260348</v>
      </c>
      <c r="E249" s="20">
        <v>211.80136541240242</v>
      </c>
      <c r="F249" s="20">
        <v>462.83251025191493</v>
      </c>
      <c r="G249" s="20">
        <v>231.87381471153051</v>
      </c>
      <c r="H249" s="20">
        <v>0.2498973711014697</v>
      </c>
      <c r="I249" s="20">
        <v>2.3469778252061615</v>
      </c>
      <c r="J249" s="20">
        <v>0.56753637673284518</v>
      </c>
      <c r="K249" s="20">
        <v>-6.6562163444966096</v>
      </c>
      <c r="L249" s="20">
        <v>-5.0910235195320102</v>
      </c>
      <c r="M249" s="20">
        <v>-9.1622803656935847</v>
      </c>
      <c r="N249" s="20">
        <v>-4.176012177025938</v>
      </c>
      <c r="O249" s="20">
        <v>-2.9175717368722959E-2</v>
      </c>
      <c r="P249" s="20">
        <v>-8.8271199287555946E-2</v>
      </c>
      <c r="Q249" s="20">
        <v>-7.4907876390513953E-2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6">
        <v>44479</v>
      </c>
      <c r="B250" s="37">
        <v>24</v>
      </c>
      <c r="C250" s="18" t="str">
        <f t="shared" si="34"/>
        <v>44479_24</v>
      </c>
      <c r="D250" s="20">
        <v>161.79853006605555</v>
      </c>
      <c r="E250" s="20">
        <v>199.39927702447656</v>
      </c>
      <c r="F250" s="20">
        <v>435.88080116992541</v>
      </c>
      <c r="G250" s="20">
        <v>218.41102502859286</v>
      </c>
      <c r="H250" s="20">
        <v>0.2327102482398738</v>
      </c>
      <c r="I250" s="20">
        <v>2.1988166246768714</v>
      </c>
      <c r="J250" s="20">
        <v>0.53078351957129288</v>
      </c>
      <c r="K250" s="20">
        <v>-8.7490595314512571</v>
      </c>
      <c r="L250" s="20">
        <v>-8.071318441097306</v>
      </c>
      <c r="M250" s="20">
        <v>-15.830689964986014</v>
      </c>
      <c r="N250" s="20">
        <v>-7.1265120236695534</v>
      </c>
      <c r="O250" s="20">
        <v>-2.8666136874753226E-2</v>
      </c>
      <c r="P250" s="20">
        <v>-0.11992149554539948</v>
      </c>
      <c r="Q250" s="20">
        <v>-7.4237388480241459E-2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6">
        <v>44480</v>
      </c>
      <c r="B251" s="37">
        <v>1</v>
      </c>
      <c r="C251" s="18" t="str">
        <f t="shared" si="34"/>
        <v>44480_1</v>
      </c>
      <c r="D251" s="20">
        <v>146.85607244452066</v>
      </c>
      <c r="E251" s="20">
        <v>178.9694994953087</v>
      </c>
      <c r="F251" s="20">
        <v>389.87359398510029</v>
      </c>
      <c r="G251" s="20">
        <v>196.46714662913979</v>
      </c>
      <c r="H251" s="20">
        <v>0.20819646280461052</v>
      </c>
      <c r="I251" s="20">
        <v>1.9646114946756355</v>
      </c>
      <c r="J251" s="20">
        <v>0.48049080412232065</v>
      </c>
      <c r="K251" s="20">
        <v>-9.5746853825756997</v>
      </c>
      <c r="L251" s="20">
        <v>-9.196715975910708</v>
      </c>
      <c r="M251" s="20">
        <v>-18.365550905773066</v>
      </c>
      <c r="N251" s="20">
        <v>-8.5566830976262516</v>
      </c>
      <c r="O251" s="20">
        <v>-2.8401384063426852E-2</v>
      </c>
      <c r="P251" s="20">
        <v>-0.12833823920231477</v>
      </c>
      <c r="Q251" s="20">
        <v>-7.4479181874515132E-2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6">
        <v>44480</v>
      </c>
      <c r="B252" s="37">
        <v>2</v>
      </c>
      <c r="C252" s="18" t="str">
        <f t="shared" si="34"/>
        <v>44480_2</v>
      </c>
      <c r="D252" s="20">
        <v>132.07626473858656</v>
      </c>
      <c r="E252" s="20">
        <v>159.10830366089951</v>
      </c>
      <c r="F252" s="20">
        <v>344.34877406520025</v>
      </c>
      <c r="G252" s="20">
        <v>174.6660293663324</v>
      </c>
      <c r="H252" s="20">
        <v>0.19035346249085244</v>
      </c>
      <c r="I252" s="20">
        <v>1.7393961353972092</v>
      </c>
      <c r="J252" s="20">
        <v>0.44213656294056447</v>
      </c>
      <c r="K252" s="20">
        <v>-8.9887367746572426</v>
      </c>
      <c r="L252" s="20">
        <v>-9.7910764170010864</v>
      </c>
      <c r="M252" s="20">
        <v>-20.199681223064843</v>
      </c>
      <c r="N252" s="20">
        <v>-9.0269263492171614</v>
      </c>
      <c r="O252" s="20">
        <v>-2.6723442164861361E-2</v>
      </c>
      <c r="P252" s="20">
        <v>-0.14507842892410777</v>
      </c>
      <c r="Q252" s="20">
        <v>-7.1221462860404955E-2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6">
        <v>44480</v>
      </c>
      <c r="B253" s="37">
        <v>3</v>
      </c>
      <c r="C253" s="18" t="str">
        <f t="shared" si="34"/>
        <v>44480_3</v>
      </c>
      <c r="D253" s="20">
        <v>120.18717926843294</v>
      </c>
      <c r="E253" s="20">
        <v>143.18474989884842</v>
      </c>
      <c r="F253" s="20">
        <v>308.00168779454401</v>
      </c>
      <c r="G253" s="20">
        <v>157.0916019576764</v>
      </c>
      <c r="H253" s="20">
        <v>0.1856078767181287</v>
      </c>
      <c r="I253" s="20">
        <v>1.5770064371553392</v>
      </c>
      <c r="J253" s="20">
        <v>0.43383192979354668</v>
      </c>
      <c r="K253" s="20">
        <v>-9.1473085979523745</v>
      </c>
      <c r="L253" s="20">
        <v>-10.171046988162745</v>
      </c>
      <c r="M253" s="20">
        <v>-20.904785637895042</v>
      </c>
      <c r="N253" s="20">
        <v>-9.4531422565928711</v>
      </c>
      <c r="O253" s="20">
        <v>-2.661920592950601E-2</v>
      </c>
      <c r="P253" s="20">
        <v>-0.15057207134303593</v>
      </c>
      <c r="Q253" s="20">
        <v>-7.1495915201707727E-2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6">
        <v>44480</v>
      </c>
      <c r="B254" s="37">
        <v>4</v>
      </c>
      <c r="C254" s="18" t="str">
        <f t="shared" si="34"/>
        <v>44480_4</v>
      </c>
      <c r="D254" s="20">
        <v>113.23955008575622</v>
      </c>
      <c r="E254" s="20">
        <v>133.72670989870446</v>
      </c>
      <c r="F254" s="20">
        <v>286.00132583568757</v>
      </c>
      <c r="G254" s="20">
        <v>146.97542347804358</v>
      </c>
      <c r="H254" s="20">
        <v>0.17554369419240723</v>
      </c>
      <c r="I254" s="20">
        <v>1.4724593649091728</v>
      </c>
      <c r="J254" s="20">
        <v>0.41099109493744623</v>
      </c>
      <c r="K254" s="20">
        <v>-9.6722964771395716</v>
      </c>
      <c r="L254" s="20">
        <v>-10.694418058187026</v>
      </c>
      <c r="M254" s="20">
        <v>-21.990745683449873</v>
      </c>
      <c r="N254" s="20">
        <v>-9.9931307773016371</v>
      </c>
      <c r="O254" s="20">
        <v>-2.7478901649195524E-2</v>
      </c>
      <c r="P254" s="20">
        <v>-0.15705475142886799</v>
      </c>
      <c r="Q254" s="20">
        <v>-7.3526798291169967E-2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6">
        <v>44480</v>
      </c>
      <c r="B255" s="37">
        <v>5</v>
      </c>
      <c r="C255" s="18" t="str">
        <f t="shared" si="34"/>
        <v>44480_5</v>
      </c>
      <c r="D255" s="20">
        <v>109.40906559076207</v>
      </c>
      <c r="E255" s="20">
        <v>128.28461766736322</v>
      </c>
      <c r="F255" s="20">
        <v>273.68150360834693</v>
      </c>
      <c r="G255" s="20">
        <v>141.22125433770023</v>
      </c>
      <c r="H255" s="20">
        <v>0.16985538943911088</v>
      </c>
      <c r="I255" s="20">
        <v>1.4108994232950887</v>
      </c>
      <c r="J255" s="20">
        <v>0.39922090077797318</v>
      </c>
      <c r="K255" s="20">
        <v>-10.359646980077091</v>
      </c>
      <c r="L255" s="20">
        <v>-11.64186311924793</v>
      </c>
      <c r="M255" s="20">
        <v>-24.023325056494855</v>
      </c>
      <c r="N255" s="20">
        <v>-10.876320065512957</v>
      </c>
      <c r="O255" s="20">
        <v>-3.0796550320735208E-2</v>
      </c>
      <c r="P255" s="20">
        <v>-0.17219682836273334</v>
      </c>
      <c r="Q255" s="20">
        <v>-8.1077222252817938E-2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6">
        <v>44480</v>
      </c>
      <c r="B256" s="37">
        <v>6</v>
      </c>
      <c r="C256" s="18" t="str">
        <f t="shared" si="34"/>
        <v>44480_6</v>
      </c>
      <c r="D256" s="20">
        <v>108.16349032592298</v>
      </c>
      <c r="E256" s="20">
        <v>126.71991705880214</v>
      </c>
      <c r="F256" s="20">
        <v>269.80299858108776</v>
      </c>
      <c r="G256" s="20">
        <v>139.18020845772375</v>
      </c>
      <c r="H256" s="20">
        <v>0.16582988976469323</v>
      </c>
      <c r="I256" s="20">
        <v>1.3943460561953795</v>
      </c>
      <c r="J256" s="20">
        <v>0.38913953346317376</v>
      </c>
      <c r="K256" s="20">
        <v>-10.131934447278766</v>
      </c>
      <c r="L256" s="20">
        <v>-11.224888115267477</v>
      </c>
      <c r="M256" s="20">
        <v>-23.312447928861658</v>
      </c>
      <c r="N256" s="20">
        <v>-10.609149321417178</v>
      </c>
      <c r="O256" s="20">
        <v>-2.8921292520420312E-2</v>
      </c>
      <c r="P256" s="20">
        <v>-0.16657720963258307</v>
      </c>
      <c r="Q256" s="20">
        <v>-7.6445236715747975E-2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6">
        <v>44480</v>
      </c>
      <c r="B257" s="37">
        <v>7</v>
      </c>
      <c r="C257" s="18" t="str">
        <f t="shared" si="34"/>
        <v>44480_7</v>
      </c>
      <c r="D257" s="20">
        <v>109.81405207311973</v>
      </c>
      <c r="E257" s="20">
        <v>128.46301523298013</v>
      </c>
      <c r="F257" s="20">
        <v>272.84931113868265</v>
      </c>
      <c r="G257" s="20">
        <v>141.5164401982245</v>
      </c>
      <c r="H257" s="20">
        <v>0.17124388322342271</v>
      </c>
      <c r="I257" s="20">
        <v>1.4229379714366934</v>
      </c>
      <c r="J257" s="20">
        <v>0.40134071131196541</v>
      </c>
      <c r="K257" s="20">
        <v>-10.705044923603811</v>
      </c>
      <c r="L257" s="20">
        <v>-12.249952629986119</v>
      </c>
      <c r="M257" s="20">
        <v>-25.950127723190093</v>
      </c>
      <c r="N257" s="20">
        <v>-11.487587410190521</v>
      </c>
      <c r="O257" s="20">
        <v>-3.1310626850617765E-2</v>
      </c>
      <c r="P257" s="20">
        <v>-0.17616585688705264</v>
      </c>
      <c r="Q257" s="20">
        <v>-8.1150753044948981E-2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6">
        <v>44480</v>
      </c>
      <c r="B258" s="37">
        <v>8</v>
      </c>
      <c r="C258" s="18" t="str">
        <f t="shared" si="34"/>
        <v>44480_8</v>
      </c>
      <c r="D258" s="20">
        <v>106.00364968425075</v>
      </c>
      <c r="E258" s="20">
        <v>121.09865772665023</v>
      </c>
      <c r="F258" s="20">
        <v>258.09281950972371</v>
      </c>
      <c r="G258" s="20">
        <v>135.84478358783025</v>
      </c>
      <c r="H258" s="20">
        <v>0.17795828584401477</v>
      </c>
      <c r="I258" s="20">
        <v>1.383099236729723</v>
      </c>
      <c r="J258" s="20">
        <v>0.41597120710894087</v>
      </c>
      <c r="K258" s="20">
        <v>-10.42829801354841</v>
      </c>
      <c r="L258" s="20">
        <v>-13.036483938852108</v>
      </c>
      <c r="M258" s="20">
        <v>-29.225789641994176</v>
      </c>
      <c r="N258" s="20">
        <v>-11.711051707877404</v>
      </c>
      <c r="O258" s="20">
        <v>-3.1282813680666266E-2</v>
      </c>
      <c r="P258" s="20">
        <v>-0.16757219329307749</v>
      </c>
      <c r="Q258" s="20">
        <v>-8.1015805274641639E-2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6">
        <v>44480</v>
      </c>
      <c r="B259" s="37">
        <v>9</v>
      </c>
      <c r="C259" s="18" t="str">
        <f t="shared" si="34"/>
        <v>44480_9</v>
      </c>
      <c r="D259" s="20">
        <v>115.95216278094992</v>
      </c>
      <c r="E259" s="20">
        <v>135.98919467708183</v>
      </c>
      <c r="F259" s="20">
        <v>289.34418511124181</v>
      </c>
      <c r="G259" s="20">
        <v>151.56258968322899</v>
      </c>
      <c r="H259" s="20">
        <v>0.20675761218956665</v>
      </c>
      <c r="I259" s="20">
        <v>1.6755372939482867</v>
      </c>
      <c r="J259" s="20">
        <v>0.48025764738059268</v>
      </c>
      <c r="K259" s="20">
        <v>-10.645677127655238</v>
      </c>
      <c r="L259" s="20">
        <v>-14.592045611421195</v>
      </c>
      <c r="M259" s="20">
        <v>-33.350223128975536</v>
      </c>
      <c r="N259" s="20">
        <v>-13.595011968828709</v>
      </c>
      <c r="O259" s="20">
        <v>-7.7071764280973116E-3</v>
      </c>
      <c r="P259" s="20">
        <v>-0.12750911283569777</v>
      </c>
      <c r="Q259" s="20">
        <v>-2.6817833255751593E-2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6">
        <v>44480</v>
      </c>
      <c r="B260" s="37">
        <v>10</v>
      </c>
      <c r="C260" s="18" t="str">
        <f t="shared" si="34"/>
        <v>44480_10</v>
      </c>
      <c r="D260" s="20">
        <v>131.24711283003566</v>
      </c>
      <c r="E260" s="20">
        <v>159.16127932179671</v>
      </c>
      <c r="F260" s="20">
        <v>338.05665426315812</v>
      </c>
      <c r="G260" s="20">
        <v>174.3173139361073</v>
      </c>
      <c r="H260" s="20">
        <v>0.40389811382904134</v>
      </c>
      <c r="I260" s="20">
        <v>2.1648482438053485</v>
      </c>
      <c r="J260" s="20">
        <v>0.93116760078324612</v>
      </c>
      <c r="K260" s="20">
        <v>-14.330115693616314</v>
      </c>
      <c r="L260" s="20">
        <v>-20.531447945477176</v>
      </c>
      <c r="M260" s="20">
        <v>-47.809608048671166</v>
      </c>
      <c r="N260" s="20">
        <v>-21.855444490750553</v>
      </c>
      <c r="O260" s="20">
        <v>4.5317778561268125E-3</v>
      </c>
      <c r="P260" s="20">
        <v>-0.11945399353851784</v>
      </c>
      <c r="Q260" s="20">
        <v>4.090045875330588E-4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36">
        <v>44480</v>
      </c>
      <c r="B261" s="37">
        <v>11</v>
      </c>
      <c r="C261" s="18" t="str">
        <f t="shared" si="34"/>
        <v>44480_11</v>
      </c>
      <c r="D261" s="20">
        <v>147.24139184224603</v>
      </c>
      <c r="E261" s="20">
        <v>179.97219488532133</v>
      </c>
      <c r="F261" s="20">
        <v>385.18013931331382</v>
      </c>
      <c r="G261" s="20">
        <v>196.95503561675267</v>
      </c>
      <c r="H261" s="20">
        <v>0.45079350037159255</v>
      </c>
      <c r="I261" s="20">
        <v>2.4286472123126241</v>
      </c>
      <c r="J261" s="20">
        <v>1.037528466889942</v>
      </c>
      <c r="K261" s="20">
        <v>-14.593077373451898</v>
      </c>
      <c r="L261" s="20">
        <v>-21.484969918577338</v>
      </c>
      <c r="M261" s="20">
        <v>-50.1957705913266</v>
      </c>
      <c r="N261" s="20">
        <v>-23.32583420303277</v>
      </c>
      <c r="O261" s="20">
        <v>1.8208555345360988E-2</v>
      </c>
      <c r="P261" s="20">
        <v>-9.0348994282929904E-2</v>
      </c>
      <c r="Q261" s="20">
        <v>3.0806423753346003E-2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</v>
      </c>
      <c r="W261" s="3">
        <f t="shared" si="32"/>
        <v>0</v>
      </c>
      <c r="X261" s="3">
        <f t="shared" si="33"/>
        <v>0</v>
      </c>
    </row>
    <row r="262" spans="1:24" x14ac:dyDescent="0.25">
      <c r="A262" s="36">
        <v>44480</v>
      </c>
      <c r="B262" s="37">
        <v>12</v>
      </c>
      <c r="C262" s="18" t="str">
        <f t="shared" si="34"/>
        <v>44480_12</v>
      </c>
      <c r="D262" s="20">
        <v>158.72029358704475</v>
      </c>
      <c r="E262" s="20">
        <v>194.64171143879679</v>
      </c>
      <c r="F262" s="20">
        <v>417.39250021618659</v>
      </c>
      <c r="G262" s="20">
        <v>212.13767285385148</v>
      </c>
      <c r="H262" s="20">
        <v>0.45409798530747009</v>
      </c>
      <c r="I262" s="20">
        <v>2.5861522550581961</v>
      </c>
      <c r="J262" s="20">
        <v>1.0453747130139297</v>
      </c>
      <c r="K262" s="20">
        <v>-10.399212972885488</v>
      </c>
      <c r="L262" s="20">
        <v>-16.796109821161814</v>
      </c>
      <c r="M262" s="20">
        <v>-39.698397058889228</v>
      </c>
      <c r="N262" s="20">
        <v>-18.106360479972615</v>
      </c>
      <c r="O262" s="20">
        <v>2.4826092557552006E-2</v>
      </c>
      <c r="P262" s="20">
        <v>-2.4949533812135369E-2</v>
      </c>
      <c r="Q262" s="20">
        <v>4.4000125895539907E-2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</v>
      </c>
      <c r="W262" s="3">
        <f t="shared" si="32"/>
        <v>0</v>
      </c>
      <c r="X262" s="3">
        <f t="shared" si="33"/>
        <v>0</v>
      </c>
    </row>
    <row r="263" spans="1:24" x14ac:dyDescent="0.25">
      <c r="A263" s="36">
        <v>44480</v>
      </c>
      <c r="B263" s="37">
        <v>13</v>
      </c>
      <c r="C263" s="18" t="str">
        <f t="shared" si="34"/>
        <v>44480_13</v>
      </c>
      <c r="D263" s="20">
        <v>167.67660577472682</v>
      </c>
      <c r="E263" s="20">
        <v>205.5199566785553</v>
      </c>
      <c r="F263" s="20">
        <v>441.84841866494287</v>
      </c>
      <c r="G263" s="20">
        <v>224.30222786615192</v>
      </c>
      <c r="H263" s="20">
        <v>0.46382727586601469</v>
      </c>
      <c r="I263" s="20">
        <v>2.6905173581704447</v>
      </c>
      <c r="J263" s="20">
        <v>1.067254151747369</v>
      </c>
      <c r="K263" s="20">
        <v>-6.983434717585113</v>
      </c>
      <c r="L263" s="20">
        <v>-12.756860860057071</v>
      </c>
      <c r="M263" s="20">
        <v>-30.848528704918742</v>
      </c>
      <c r="N263" s="20">
        <v>-13.439374858563349</v>
      </c>
      <c r="O263" s="20">
        <v>2.7465183210926898E-2</v>
      </c>
      <c r="P263" s="20">
        <v>1.533993093853523E-2</v>
      </c>
      <c r="Q263" s="20">
        <v>4.973030727695036E-2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</v>
      </c>
      <c r="W263" s="3">
        <f t="shared" si="32"/>
        <v>0</v>
      </c>
      <c r="X263" s="3">
        <f t="shared" si="33"/>
        <v>0</v>
      </c>
    </row>
    <row r="264" spans="1:24" x14ac:dyDescent="0.25">
      <c r="A264" s="36">
        <v>44480</v>
      </c>
      <c r="B264" s="37">
        <v>14</v>
      </c>
      <c r="C264" s="18" t="str">
        <f t="shared" si="34"/>
        <v>44480_14</v>
      </c>
      <c r="D264" s="20">
        <v>176.51321997209223</v>
      </c>
      <c r="E264" s="20">
        <v>215.86328732654644</v>
      </c>
      <c r="F264" s="20">
        <v>465.20810476986975</v>
      </c>
      <c r="G264" s="20">
        <v>236.69714555218744</v>
      </c>
      <c r="H264" s="20">
        <v>0.45475347356190693</v>
      </c>
      <c r="I264" s="20">
        <v>2.7739654355533627</v>
      </c>
      <c r="J264" s="20">
        <v>1.0450961373392444</v>
      </c>
      <c r="K264" s="20">
        <v>-5.4880021412301101</v>
      </c>
      <c r="L264" s="20">
        <v>-11.347013784342318</v>
      </c>
      <c r="M264" s="20">
        <v>-27.118940293453203</v>
      </c>
      <c r="N264" s="20">
        <v>-11.25807613509278</v>
      </c>
      <c r="O264" s="20">
        <v>2.6589990728532256E-2</v>
      </c>
      <c r="P264" s="20">
        <v>1.7842784511590416E-2</v>
      </c>
      <c r="Q264" s="20">
        <v>4.8854977903414996E-2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</v>
      </c>
      <c r="W264" s="3">
        <f t="shared" si="32"/>
        <v>0</v>
      </c>
      <c r="X264" s="3">
        <f t="shared" si="33"/>
        <v>0</v>
      </c>
    </row>
    <row r="265" spans="1:24" x14ac:dyDescent="0.25">
      <c r="A265" s="36">
        <v>44480</v>
      </c>
      <c r="B265" s="37">
        <v>15</v>
      </c>
      <c r="C265" s="18" t="str">
        <f t="shared" si="34"/>
        <v>44480_15</v>
      </c>
      <c r="D265" s="20">
        <v>174.99003731815552</v>
      </c>
      <c r="E265" s="20">
        <v>214.72096486020536</v>
      </c>
      <c r="F265" s="20">
        <v>463.07295130793847</v>
      </c>
      <c r="G265" s="20">
        <v>234.45539637212138</v>
      </c>
      <c r="H265" s="20">
        <v>0.45379937773537443</v>
      </c>
      <c r="I265" s="20">
        <v>2.7579036980901726</v>
      </c>
      <c r="J265" s="20">
        <v>1.0460249882125479</v>
      </c>
      <c r="K265" s="20">
        <v>-6.4042712569143836</v>
      </c>
      <c r="L265" s="20">
        <v>-12.13495462087351</v>
      </c>
      <c r="M265" s="20">
        <v>-28.530245305467464</v>
      </c>
      <c r="N265" s="20">
        <v>-12.617725657076994</v>
      </c>
      <c r="O265" s="20">
        <v>2.8249752634903206E-2</v>
      </c>
      <c r="P265" s="20">
        <v>1.7154216515703209E-2</v>
      </c>
      <c r="Q265" s="20">
        <v>5.1844760131574824E-2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</v>
      </c>
      <c r="W265" s="3">
        <f t="shared" si="32"/>
        <v>0</v>
      </c>
      <c r="X265" s="3">
        <f t="shared" si="33"/>
        <v>0</v>
      </c>
    </row>
    <row r="266" spans="1:24" x14ac:dyDescent="0.25">
      <c r="A266" s="36">
        <v>44480</v>
      </c>
      <c r="B266" s="37">
        <v>16</v>
      </c>
      <c r="C266" s="18" t="str">
        <f t="shared" si="34"/>
        <v>44480_16</v>
      </c>
      <c r="D266" s="20">
        <v>168.25519493970575</v>
      </c>
      <c r="E266" s="20">
        <v>207.14485319462702</v>
      </c>
      <c r="F266" s="20">
        <v>445.69308131922048</v>
      </c>
      <c r="G266" s="20">
        <v>225.13438093928735</v>
      </c>
      <c r="H266" s="20">
        <v>0.47111956941021138</v>
      </c>
      <c r="I266" s="20">
        <v>2.7038261479068919</v>
      </c>
      <c r="J266" s="20">
        <v>1.088460873726089</v>
      </c>
      <c r="K266" s="20">
        <v>-12.522344348494432</v>
      </c>
      <c r="L266" s="20">
        <v>-18.841952322184486</v>
      </c>
      <c r="M266" s="20">
        <v>-42.982181900104308</v>
      </c>
      <c r="N266" s="20">
        <v>-21.864506297828264</v>
      </c>
      <c r="O266" s="20">
        <v>3.1594755186840517E-2</v>
      </c>
      <c r="P266" s="20">
        <v>-1.5266969660667148E-2</v>
      </c>
      <c r="Q266" s="20">
        <v>5.9362144704721211E-2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</v>
      </c>
      <c r="W266" s="3">
        <f t="shared" si="32"/>
        <v>0</v>
      </c>
      <c r="X266" s="3">
        <f t="shared" si="33"/>
        <v>0</v>
      </c>
    </row>
    <row r="267" spans="1:24" x14ac:dyDescent="0.25">
      <c r="A267" s="36">
        <v>44480</v>
      </c>
      <c r="B267" s="37">
        <v>17</v>
      </c>
      <c r="C267" s="18" t="str">
        <f t="shared" si="34"/>
        <v>44480_17</v>
      </c>
      <c r="D267" s="20">
        <v>162.98005220130378</v>
      </c>
      <c r="E267" s="20">
        <v>200.93892355196334</v>
      </c>
      <c r="F267" s="20">
        <v>431.16326651283981</v>
      </c>
      <c r="G267" s="20">
        <v>217.56880463080483</v>
      </c>
      <c r="H267" s="20">
        <v>0.4731290213877008</v>
      </c>
      <c r="I267" s="20">
        <v>2.6352087619978053</v>
      </c>
      <c r="J267" s="20">
        <v>1.0935635324436352</v>
      </c>
      <c r="K267" s="20">
        <v>-13.566533158038713</v>
      </c>
      <c r="L267" s="20">
        <v>-19.848087740762999</v>
      </c>
      <c r="M267" s="20">
        <v>-45.205686720280632</v>
      </c>
      <c r="N267" s="20">
        <v>-23.053987067086233</v>
      </c>
      <c r="O267" s="20">
        <v>2.8960939386878975E-2</v>
      </c>
      <c r="P267" s="20">
        <v>-3.9066859808688487E-2</v>
      </c>
      <c r="Q267" s="20">
        <v>5.3944621897992789E-2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x14ac:dyDescent="0.25">
      <c r="A268" s="36">
        <v>44480</v>
      </c>
      <c r="B268" s="37">
        <v>18</v>
      </c>
      <c r="C268" s="18" t="str">
        <f t="shared" ref="C268:C331" si="42">CONCATENATE(A268,"_",B268)</f>
        <v>44480_18</v>
      </c>
      <c r="D268" s="20">
        <v>159.57548808675142</v>
      </c>
      <c r="E268" s="20">
        <v>197.14713700324938</v>
      </c>
      <c r="F268" s="20">
        <v>423.13341664356847</v>
      </c>
      <c r="G268" s="20">
        <v>213.47638212475914</v>
      </c>
      <c r="H268" s="20">
        <v>0.38817308781271043</v>
      </c>
      <c r="I268" s="20">
        <v>2.5035549026946402</v>
      </c>
      <c r="J268" s="20">
        <v>0.89502373629540266</v>
      </c>
      <c r="K268" s="20">
        <v>-14.668327159364388</v>
      </c>
      <c r="L268" s="20">
        <v>-20.772948768972686</v>
      </c>
      <c r="M268" s="20">
        <v>-47.140114182023694</v>
      </c>
      <c r="N268" s="20">
        <v>-24.107290655843755</v>
      </c>
      <c r="O268" s="20">
        <v>2.0413201597945324E-2</v>
      </c>
      <c r="P268" s="20">
        <v>-6.382787606553543E-2</v>
      </c>
      <c r="Q268" s="20">
        <v>3.4689177425264943E-2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36">
        <v>44480</v>
      </c>
      <c r="B269" s="37">
        <v>19</v>
      </c>
      <c r="C269" s="18" t="str">
        <f t="shared" si="42"/>
        <v>44480_19</v>
      </c>
      <c r="D269" s="20">
        <v>158.94308239692239</v>
      </c>
      <c r="E269" s="20">
        <v>196.72174606866108</v>
      </c>
      <c r="F269" s="20">
        <v>423.97888311318167</v>
      </c>
      <c r="G269" s="20">
        <v>213.92128982967006</v>
      </c>
      <c r="H269" s="20">
        <v>0.15869194694821276</v>
      </c>
      <c r="I269" s="20">
        <v>2.2364992601399125</v>
      </c>
      <c r="J269" s="20">
        <v>0.36478767385710209</v>
      </c>
      <c r="K269" s="20">
        <v>-18.239813296310501</v>
      </c>
      <c r="L269" s="20">
        <v>-23.597245383576851</v>
      </c>
      <c r="M269" s="20">
        <v>-52.846997938052979</v>
      </c>
      <c r="N269" s="20">
        <v>-27.119896537919828</v>
      </c>
      <c r="O269" s="20">
        <v>1.043849294374679E-2</v>
      </c>
      <c r="P269" s="20">
        <v>-0.10912124469131494</v>
      </c>
      <c r="Q269" s="20">
        <v>1.2258431034993687E-2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6">
        <v>44480</v>
      </c>
      <c r="B270" s="37">
        <v>20</v>
      </c>
      <c r="C270" s="18" t="str">
        <f t="shared" si="42"/>
        <v>44480_20</v>
      </c>
      <c r="D270" s="20">
        <v>166.13166027570702</v>
      </c>
      <c r="E270" s="20">
        <v>205.54596305034491</v>
      </c>
      <c r="F270" s="20">
        <v>446.15889956821815</v>
      </c>
      <c r="G270" s="20">
        <v>223.52758594078583</v>
      </c>
      <c r="H270" s="20">
        <v>0.17221060880479783</v>
      </c>
      <c r="I270" s="20">
        <v>2.2652967778907347</v>
      </c>
      <c r="J270" s="20">
        <v>0.39452812623669731</v>
      </c>
      <c r="K270" s="20">
        <v>-21.301644199144562</v>
      </c>
      <c r="L270" s="20">
        <v>-25.880590586880984</v>
      </c>
      <c r="M270" s="20">
        <v>-57.468250922414832</v>
      </c>
      <c r="N270" s="20">
        <v>-29.592679237669472</v>
      </c>
      <c r="O270" s="20">
        <v>-1.3179521535887244E-2</v>
      </c>
      <c r="P270" s="20">
        <v>-0.15372967168487797</v>
      </c>
      <c r="Q270" s="20">
        <v>-4.0361115684145119E-2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6">
        <v>44480</v>
      </c>
      <c r="B271" s="37">
        <v>21</v>
      </c>
      <c r="C271" s="18" t="str">
        <f t="shared" si="42"/>
        <v>44480_21</v>
      </c>
      <c r="D271" s="20">
        <v>193.24343088040044</v>
      </c>
      <c r="E271" s="20">
        <v>239.15762527862179</v>
      </c>
      <c r="F271" s="20">
        <v>523.12120692384735</v>
      </c>
      <c r="G271" s="20">
        <v>261.33261298043698</v>
      </c>
      <c r="H271" s="20">
        <v>0.2496656379945692</v>
      </c>
      <c r="I271" s="20">
        <v>2.6616877155743666</v>
      </c>
      <c r="J271" s="20">
        <v>0.56883678460940734</v>
      </c>
      <c r="K271" s="20">
        <v>-23.259159019826836</v>
      </c>
      <c r="L271" s="20">
        <v>-27.617771304497222</v>
      </c>
      <c r="M271" s="20">
        <v>-59.215183816823348</v>
      </c>
      <c r="N271" s="20">
        <v>-31.347883414639199</v>
      </c>
      <c r="O271" s="20">
        <v>-1.9064374891393499E-2</v>
      </c>
      <c r="P271" s="20">
        <v>-0.18699500000295469</v>
      </c>
      <c r="Q271" s="20">
        <v>-5.2083671464630402E-2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6">
        <v>44480</v>
      </c>
      <c r="B272" s="37">
        <v>22</v>
      </c>
      <c r="C272" s="18" t="str">
        <f t="shared" si="42"/>
        <v>44480_22</v>
      </c>
      <c r="D272" s="20">
        <v>193.18819119522678</v>
      </c>
      <c r="E272" s="20">
        <v>239.57585825022474</v>
      </c>
      <c r="F272" s="20">
        <v>524.88484773247069</v>
      </c>
      <c r="G272" s="20">
        <v>261.88016125466061</v>
      </c>
      <c r="H272" s="20">
        <v>0.24733172242742538</v>
      </c>
      <c r="I272" s="20">
        <v>2.6678211667859459</v>
      </c>
      <c r="J272" s="20">
        <v>0.56541743767150554</v>
      </c>
      <c r="K272" s="20">
        <v>-26.496571024249143</v>
      </c>
      <c r="L272" s="20">
        <v>-31.224310756812738</v>
      </c>
      <c r="M272" s="20">
        <v>-67.594774379249685</v>
      </c>
      <c r="N272" s="20">
        <v>-35.79270970051185</v>
      </c>
      <c r="O272" s="20">
        <v>-2.3116439353384713E-2</v>
      </c>
      <c r="P272" s="20">
        <v>-0.2285490836755989</v>
      </c>
      <c r="Q272" s="20">
        <v>-6.1719577721612934E-2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6">
        <v>44480</v>
      </c>
      <c r="B273" s="37">
        <v>23</v>
      </c>
      <c r="C273" s="18" t="str">
        <f t="shared" si="42"/>
        <v>44480_23</v>
      </c>
      <c r="D273" s="20">
        <v>179.53708412350881</v>
      </c>
      <c r="E273" s="20">
        <v>223.39139696663483</v>
      </c>
      <c r="F273" s="20">
        <v>489.97650220743878</v>
      </c>
      <c r="G273" s="20">
        <v>243.93952694631071</v>
      </c>
      <c r="H273" s="20">
        <v>0.23539019727386301</v>
      </c>
      <c r="I273" s="20">
        <v>2.4858383769017727</v>
      </c>
      <c r="J273" s="20">
        <v>0.54105930012530701</v>
      </c>
      <c r="K273" s="20">
        <v>-28.888311750855774</v>
      </c>
      <c r="L273" s="20">
        <v>-33.44156006616543</v>
      </c>
      <c r="M273" s="20">
        <v>-72.366893052587471</v>
      </c>
      <c r="N273" s="20">
        <v>-38.808611261082831</v>
      </c>
      <c r="O273" s="20">
        <v>-2.1210681635891394E-2</v>
      </c>
      <c r="P273" s="20">
        <v>-0.25134534874196918</v>
      </c>
      <c r="Q273" s="20">
        <v>-5.8177336685815748E-2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6">
        <v>44480</v>
      </c>
      <c r="B274" s="37">
        <v>24</v>
      </c>
      <c r="C274" s="18" t="str">
        <f t="shared" si="42"/>
        <v>44480_24</v>
      </c>
      <c r="D274" s="20">
        <v>161.07414981913161</v>
      </c>
      <c r="E274" s="20">
        <v>198.9205973553567</v>
      </c>
      <c r="F274" s="20">
        <v>436.22284898754168</v>
      </c>
      <c r="G274" s="20">
        <v>217.93116089031969</v>
      </c>
      <c r="H274" s="20">
        <v>0.2123736502354292</v>
      </c>
      <c r="I274" s="20">
        <v>2.209758758948146</v>
      </c>
      <c r="J274" s="20">
        <v>0.49173321790221503</v>
      </c>
      <c r="K274" s="20">
        <v>-31.271259137789976</v>
      </c>
      <c r="L274" s="20">
        <v>-36.525565078460751</v>
      </c>
      <c r="M274" s="20">
        <v>-78.617601228263084</v>
      </c>
      <c r="N274" s="20">
        <v>-42.070983003612028</v>
      </c>
      <c r="O274" s="20">
        <v>-2.1727125105945901E-2</v>
      </c>
      <c r="P274" s="20">
        <v>-0.28798447366654822</v>
      </c>
      <c r="Q274" s="20">
        <v>-6.0462207934326766E-2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6">
        <v>44481</v>
      </c>
      <c r="B275" s="37">
        <v>1</v>
      </c>
      <c r="C275" s="18" t="str">
        <f t="shared" si="42"/>
        <v>44481_1</v>
      </c>
      <c r="D275" s="20">
        <v>142.66946644285176</v>
      </c>
      <c r="E275" s="20">
        <v>173.56092003539555</v>
      </c>
      <c r="F275" s="20">
        <v>379.31571342342301</v>
      </c>
      <c r="G275" s="20">
        <v>190.8387966871534</v>
      </c>
      <c r="H275" s="20">
        <v>0.19251789471081093</v>
      </c>
      <c r="I275" s="20">
        <v>1.9171885586679809</v>
      </c>
      <c r="J275" s="20">
        <v>0.45019150523578805</v>
      </c>
      <c r="K275" s="20">
        <v>-31.854334853878079</v>
      </c>
      <c r="L275" s="20">
        <v>-37.377459109766413</v>
      </c>
      <c r="M275" s="20">
        <v>-80.321995518750811</v>
      </c>
      <c r="N275" s="20">
        <v>-42.426024413319027</v>
      </c>
      <c r="O275" s="20">
        <v>-2.2080467468544609E-2</v>
      </c>
      <c r="P275" s="20">
        <v>-0.30396239736341102</v>
      </c>
      <c r="Q275" s="20">
        <v>-6.1865972378471287E-2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6">
        <v>44481</v>
      </c>
      <c r="B276" s="37">
        <v>2</v>
      </c>
      <c r="C276" s="18" t="str">
        <f t="shared" si="42"/>
        <v>44481_2</v>
      </c>
      <c r="D276" s="20">
        <v>126.27701572753938</v>
      </c>
      <c r="E276" s="20">
        <v>151.91549518513517</v>
      </c>
      <c r="F276" s="20">
        <v>328.62813097066805</v>
      </c>
      <c r="G276" s="20">
        <v>166.5441214261873</v>
      </c>
      <c r="H276" s="20">
        <v>0.17629095724913477</v>
      </c>
      <c r="I276" s="20">
        <v>1.6861577133895269</v>
      </c>
      <c r="J276" s="20">
        <v>0.41395610392648052</v>
      </c>
      <c r="K276" s="20">
        <v>-32.607658106053037</v>
      </c>
      <c r="L276" s="20">
        <v>-37.735077907096496</v>
      </c>
      <c r="M276" s="20">
        <v>-81.283187962463998</v>
      </c>
      <c r="N276" s="20">
        <v>-43.233504580971314</v>
      </c>
      <c r="O276" s="20">
        <v>-2.4223181765703421E-2</v>
      </c>
      <c r="P276" s="20">
        <v>-0.31278647616493083</v>
      </c>
      <c r="Q276" s="20">
        <v>-6.7134305744414979E-2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6">
        <v>44481</v>
      </c>
      <c r="B277" s="37">
        <v>3</v>
      </c>
      <c r="C277" s="18" t="str">
        <f t="shared" si="42"/>
        <v>44481_3</v>
      </c>
      <c r="D277" s="20">
        <v>116.32008691136927</v>
      </c>
      <c r="E277" s="20">
        <v>139.81112261995082</v>
      </c>
      <c r="F277" s="20">
        <v>298.42307367633407</v>
      </c>
      <c r="G277" s="20">
        <v>151.45340517129173</v>
      </c>
      <c r="H277" s="20">
        <v>0.17119237287855441</v>
      </c>
      <c r="I277" s="20">
        <v>1.561890650822805</v>
      </c>
      <c r="J277" s="20">
        <v>0.40284034161924198</v>
      </c>
      <c r="K277" s="20">
        <v>-33.093885777634327</v>
      </c>
      <c r="L277" s="20">
        <v>-38.495687702636872</v>
      </c>
      <c r="M277" s="20">
        <v>-82.615200331406001</v>
      </c>
      <c r="N277" s="20">
        <v>-43.94676272154328</v>
      </c>
      <c r="O277" s="20">
        <v>-2.5254121589981436E-2</v>
      </c>
      <c r="P277" s="20">
        <v>-0.32244058697187394</v>
      </c>
      <c r="Q277" s="20">
        <v>-6.9621615589112285E-2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6">
        <v>44481</v>
      </c>
      <c r="B278" s="37">
        <v>4</v>
      </c>
      <c r="C278" s="18" t="str">
        <f t="shared" si="42"/>
        <v>44481_4</v>
      </c>
      <c r="D278" s="20">
        <v>110.5574860431678</v>
      </c>
      <c r="E278" s="20">
        <v>132.34986106630396</v>
      </c>
      <c r="F278" s="20">
        <v>281.27126181615353</v>
      </c>
      <c r="G278" s="20">
        <v>143.07698498610455</v>
      </c>
      <c r="H278" s="20">
        <v>0.166601090441135</v>
      </c>
      <c r="I278" s="20">
        <v>1.4979923442050957</v>
      </c>
      <c r="J278" s="20">
        <v>0.39243695290373187</v>
      </c>
      <c r="K278" s="20">
        <v>-33.493084141715244</v>
      </c>
      <c r="L278" s="20">
        <v>-38.233447976610996</v>
      </c>
      <c r="M278" s="20">
        <v>-82.212010964893878</v>
      </c>
      <c r="N278" s="20">
        <v>-44.187560314423799</v>
      </c>
      <c r="O278" s="20">
        <v>-2.7857354519727043E-2</v>
      </c>
      <c r="P278" s="20">
        <v>-0.31772255107683794</v>
      </c>
      <c r="Q278" s="20">
        <v>-7.5304717868516946E-2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6">
        <v>44481</v>
      </c>
      <c r="B279" s="37">
        <v>5</v>
      </c>
      <c r="C279" s="18" t="str">
        <f t="shared" si="42"/>
        <v>44481_5</v>
      </c>
      <c r="D279" s="20">
        <v>108.07217978305513</v>
      </c>
      <c r="E279" s="20">
        <v>128.9620938929597</v>
      </c>
      <c r="F279" s="20">
        <v>274.45770146744519</v>
      </c>
      <c r="G279" s="20">
        <v>139.73231471830016</v>
      </c>
      <c r="H279" s="20">
        <v>0.17241555793423058</v>
      </c>
      <c r="I279" s="20">
        <v>1.4577730640686015</v>
      </c>
      <c r="J279" s="20">
        <v>0.40629257883387837</v>
      </c>
      <c r="K279" s="20">
        <v>-33.587564012065016</v>
      </c>
      <c r="L279" s="20">
        <v>-37.55336825113281</v>
      </c>
      <c r="M279" s="20">
        <v>-80.732264426179768</v>
      </c>
      <c r="N279" s="20">
        <v>-43.876432913677583</v>
      </c>
      <c r="O279" s="20">
        <v>-2.6780320686473784E-2</v>
      </c>
      <c r="P279" s="20">
        <v>-0.31184433893447061</v>
      </c>
      <c r="Q279" s="20">
        <v>-7.2329367816723639E-2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6">
        <v>44481</v>
      </c>
      <c r="B280" s="37">
        <v>6</v>
      </c>
      <c r="C280" s="18" t="str">
        <f t="shared" si="42"/>
        <v>44481_6</v>
      </c>
      <c r="D280" s="20">
        <v>109.21560725664042</v>
      </c>
      <c r="E280" s="20">
        <v>131.62342155557096</v>
      </c>
      <c r="F280" s="20">
        <v>279.66012861757724</v>
      </c>
      <c r="G280" s="20">
        <v>141.79431513735108</v>
      </c>
      <c r="H280" s="20">
        <v>0.16778304386451742</v>
      </c>
      <c r="I280" s="20">
        <v>1.4822538123473539</v>
      </c>
      <c r="J280" s="20">
        <v>0.39603713443241662</v>
      </c>
      <c r="K280" s="20">
        <v>-34.084442324360651</v>
      </c>
      <c r="L280" s="20">
        <v>-38.279641708902751</v>
      </c>
      <c r="M280" s="20">
        <v>-82.367231462264087</v>
      </c>
      <c r="N280" s="20">
        <v>-44.524655398743619</v>
      </c>
      <c r="O280" s="20">
        <v>-2.8604961879902455E-2</v>
      </c>
      <c r="P280" s="20">
        <v>-0.32764709081697541</v>
      </c>
      <c r="Q280" s="20">
        <v>-7.6450270682299953E-2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6">
        <v>44481</v>
      </c>
      <c r="B281" s="37">
        <v>7</v>
      </c>
      <c r="C281" s="18" t="str">
        <f t="shared" si="42"/>
        <v>44481_7</v>
      </c>
      <c r="D281" s="20">
        <v>122.99455456035292</v>
      </c>
      <c r="E281" s="20">
        <v>147.63778206331222</v>
      </c>
      <c r="F281" s="20">
        <v>314.6547762482387</v>
      </c>
      <c r="G281" s="20">
        <v>161.35764461414914</v>
      </c>
      <c r="H281" s="20">
        <v>0.18183261307348117</v>
      </c>
      <c r="I281" s="20">
        <v>1.6392415316826354</v>
      </c>
      <c r="J281" s="20">
        <v>0.42592347409558406</v>
      </c>
      <c r="K281" s="20">
        <v>-35.775081670331147</v>
      </c>
      <c r="L281" s="20">
        <v>-40.902113139859317</v>
      </c>
      <c r="M281" s="20">
        <v>-88.386523839959253</v>
      </c>
      <c r="N281" s="20">
        <v>-47.013035360049393</v>
      </c>
      <c r="O281" s="20">
        <v>-2.6934214492396615E-2</v>
      </c>
      <c r="P281" s="20">
        <v>-0.35251021452785508</v>
      </c>
      <c r="Q281" s="20">
        <v>-7.2172956975461736E-2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6">
        <v>44481</v>
      </c>
      <c r="B282" s="37">
        <v>8</v>
      </c>
      <c r="C282" s="18" t="str">
        <f t="shared" si="42"/>
        <v>44481_8</v>
      </c>
      <c r="D282" s="20">
        <v>146.57168213281668</v>
      </c>
      <c r="E282" s="20">
        <v>174.42925296441166</v>
      </c>
      <c r="F282" s="20">
        <v>369.69412537707785</v>
      </c>
      <c r="G282" s="20">
        <v>192.03703666049842</v>
      </c>
      <c r="H282" s="20">
        <v>0.16766403700730914</v>
      </c>
      <c r="I282" s="20">
        <v>1.8947824082614888</v>
      </c>
      <c r="J282" s="20">
        <v>0.38965963297573403</v>
      </c>
      <c r="K282" s="20">
        <v>-42.35951509459607</v>
      </c>
      <c r="L282" s="20">
        <v>-49.585249148746357</v>
      </c>
      <c r="M282" s="20">
        <v>-106.54491567758897</v>
      </c>
      <c r="N282" s="20">
        <v>-55.782952427275546</v>
      </c>
      <c r="O282" s="20">
        <v>-2.5311990358484304E-2</v>
      </c>
      <c r="P282" s="20">
        <v>-0.40073052538114351</v>
      </c>
      <c r="Q282" s="20">
        <v>-6.7700881517767111E-2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6">
        <v>44481</v>
      </c>
      <c r="B283" s="37">
        <v>9</v>
      </c>
      <c r="C283" s="18" t="str">
        <f t="shared" si="42"/>
        <v>44481_9</v>
      </c>
      <c r="D283" s="20">
        <v>173.54573541141733</v>
      </c>
      <c r="E283" s="20">
        <v>208.50351789955954</v>
      </c>
      <c r="F283" s="20">
        <v>439.9296342125765</v>
      </c>
      <c r="G283" s="20">
        <v>227.16894166219825</v>
      </c>
      <c r="H283" s="20">
        <v>0.18152338179922711</v>
      </c>
      <c r="I283" s="20">
        <v>2.2903846721698371</v>
      </c>
      <c r="J283" s="20">
        <v>0.4212602754171566</v>
      </c>
      <c r="K283" s="20">
        <v>-36.009586116701037</v>
      </c>
      <c r="L283" s="20">
        <v>-41.784197621002875</v>
      </c>
      <c r="M283" s="20">
        <v>-91.536648699381047</v>
      </c>
      <c r="N283" s="20">
        <v>-48.71581677383012</v>
      </c>
      <c r="O283" s="20">
        <v>-1.0022916712580723E-2</v>
      </c>
      <c r="P283" s="20">
        <v>-0.25863962520779959</v>
      </c>
      <c r="Q283" s="20">
        <v>-3.2680459447779149E-2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6">
        <v>44481</v>
      </c>
      <c r="B284" s="37">
        <v>10</v>
      </c>
      <c r="C284" s="18" t="str">
        <f t="shared" si="42"/>
        <v>44481_10</v>
      </c>
      <c r="D284" s="20">
        <v>201.56938152164835</v>
      </c>
      <c r="E284" s="20">
        <v>240.72151473010666</v>
      </c>
      <c r="F284" s="20">
        <v>507.90142718810768</v>
      </c>
      <c r="G284" s="20">
        <v>262.95525458664213</v>
      </c>
      <c r="H284" s="20">
        <v>0.23201672777933546</v>
      </c>
      <c r="I284" s="20">
        <v>2.6938231369268339</v>
      </c>
      <c r="J284" s="20">
        <v>0.53340848600834778</v>
      </c>
      <c r="K284" s="20">
        <v>-29.099130191176606</v>
      </c>
      <c r="L284" s="20">
        <v>-31.204507533643891</v>
      </c>
      <c r="M284" s="20">
        <v>-70.634090849749171</v>
      </c>
      <c r="N284" s="20">
        <v>-39.273287983764916</v>
      </c>
      <c r="O284" s="20">
        <v>2.1666415126698136E-2</v>
      </c>
      <c r="P284" s="20">
        <v>-8.0580150076672463E-2</v>
      </c>
      <c r="Q284" s="20">
        <v>4.0361746456935021E-2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</v>
      </c>
      <c r="W284" s="3">
        <f t="shared" si="40"/>
        <v>0</v>
      </c>
      <c r="X284" s="3">
        <f t="shared" si="41"/>
        <v>0</v>
      </c>
    </row>
    <row r="285" spans="1:24" x14ac:dyDescent="0.25">
      <c r="A285" s="36">
        <v>44481</v>
      </c>
      <c r="B285" s="37">
        <v>11</v>
      </c>
      <c r="C285" s="18" t="str">
        <f t="shared" si="42"/>
        <v>44481_11</v>
      </c>
      <c r="D285" s="20">
        <v>219.04195417022626</v>
      </c>
      <c r="E285" s="20">
        <v>258.55473658615529</v>
      </c>
      <c r="F285" s="20">
        <v>544.77282033922086</v>
      </c>
      <c r="G285" s="20">
        <v>284.36144827078971</v>
      </c>
      <c r="H285" s="20">
        <v>0.24572829941540988</v>
      </c>
      <c r="I285" s="20">
        <v>2.8979983326627377</v>
      </c>
      <c r="J285" s="20">
        <v>0.56253078532183809</v>
      </c>
      <c r="K285" s="20">
        <v>-27.30033706176269</v>
      </c>
      <c r="L285" s="20">
        <v>-29.530461622355894</v>
      </c>
      <c r="M285" s="20">
        <v>-67.872485288943892</v>
      </c>
      <c r="N285" s="20">
        <v>-37.481997175769152</v>
      </c>
      <c r="O285" s="20">
        <v>2.1196891959427672E-2</v>
      </c>
      <c r="P285" s="20">
        <v>-5.6919760729286326E-2</v>
      </c>
      <c r="Q285" s="20">
        <v>3.855509459986823E-2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</v>
      </c>
      <c r="W285" s="3">
        <f t="shared" si="40"/>
        <v>0</v>
      </c>
      <c r="X285" s="3">
        <f t="shared" si="41"/>
        <v>0</v>
      </c>
    </row>
    <row r="286" spans="1:24" x14ac:dyDescent="0.25">
      <c r="A286" s="36">
        <v>44481</v>
      </c>
      <c r="B286" s="37">
        <v>12</v>
      </c>
      <c r="C286" s="18" t="str">
        <f t="shared" si="42"/>
        <v>44481_12</v>
      </c>
      <c r="D286" s="20">
        <v>230.82572967235862</v>
      </c>
      <c r="E286" s="20">
        <v>270.29967906001792</v>
      </c>
      <c r="F286" s="20">
        <v>568.89452547573489</v>
      </c>
      <c r="G286" s="20">
        <v>298.49673710490453</v>
      </c>
      <c r="H286" s="20">
        <v>0.31680237445105514</v>
      </c>
      <c r="I286" s="20">
        <v>3.1127015974660006</v>
      </c>
      <c r="J286" s="20">
        <v>0.72886109303437419</v>
      </c>
      <c r="K286" s="20">
        <v>-23.161606466737332</v>
      </c>
      <c r="L286" s="20">
        <v>-24.449261533594299</v>
      </c>
      <c r="M286" s="20">
        <v>-57.196041844197815</v>
      </c>
      <c r="N286" s="20">
        <v>-32.268462668970784</v>
      </c>
      <c r="O286" s="20">
        <v>5.5936521169296399E-2</v>
      </c>
      <c r="P286" s="20">
        <v>4.4251708732476823E-2</v>
      </c>
      <c r="Q286" s="20">
        <v>0.11762766295167733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</v>
      </c>
      <c r="W286" s="3">
        <f t="shared" si="40"/>
        <v>0</v>
      </c>
      <c r="X286" s="3">
        <f t="shared" si="41"/>
        <v>0</v>
      </c>
    </row>
    <row r="287" spans="1:24" x14ac:dyDescent="0.25">
      <c r="A287" s="36">
        <v>44481</v>
      </c>
      <c r="B287" s="37">
        <v>13</v>
      </c>
      <c r="C287" s="18" t="str">
        <f t="shared" si="42"/>
        <v>44481_13</v>
      </c>
      <c r="D287" s="20">
        <v>233.8923091347778</v>
      </c>
      <c r="E287" s="20">
        <v>272.20629948513005</v>
      </c>
      <c r="F287" s="20">
        <v>572.65915212584105</v>
      </c>
      <c r="G287" s="20">
        <v>301.53374876250103</v>
      </c>
      <c r="H287" s="20">
        <v>0.32244429401850611</v>
      </c>
      <c r="I287" s="20">
        <v>3.1509334345683886</v>
      </c>
      <c r="J287" s="20">
        <v>0.74218647664670001</v>
      </c>
      <c r="K287" s="20">
        <v>-20.439944983651085</v>
      </c>
      <c r="L287" s="20">
        <v>-22.510035580146678</v>
      </c>
      <c r="M287" s="20">
        <v>-53.460965109687393</v>
      </c>
      <c r="N287" s="20">
        <v>-29.545910397671072</v>
      </c>
      <c r="O287" s="20">
        <v>6.5136578508970075E-2</v>
      </c>
      <c r="P287" s="20">
        <v>7.0792667138561874E-2</v>
      </c>
      <c r="Q287" s="20">
        <v>0.13867524456767286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5.3352672122995029E-3</v>
      </c>
      <c r="W287" s="3">
        <f t="shared" si="40"/>
        <v>0</v>
      </c>
      <c r="X287" s="3">
        <f t="shared" si="41"/>
        <v>0</v>
      </c>
    </row>
    <row r="288" spans="1:24" x14ac:dyDescent="0.25">
      <c r="A288" s="36">
        <v>44481</v>
      </c>
      <c r="B288" s="37">
        <v>14</v>
      </c>
      <c r="C288" s="18" t="str">
        <f t="shared" si="42"/>
        <v>44481_14</v>
      </c>
      <c r="D288" s="20">
        <v>230.34082389452584</v>
      </c>
      <c r="E288" s="20">
        <v>270.23692242865241</v>
      </c>
      <c r="F288" s="20">
        <v>570.01389774756547</v>
      </c>
      <c r="G288" s="20">
        <v>299.19975984166541</v>
      </c>
      <c r="H288" s="20">
        <v>0.31723240101918165</v>
      </c>
      <c r="I288" s="20">
        <v>3.1464938396894317</v>
      </c>
      <c r="J288" s="20">
        <v>0.73360235638702032</v>
      </c>
      <c r="K288" s="20">
        <v>-19.897501865289339</v>
      </c>
      <c r="L288" s="20">
        <v>-23.838494470931511</v>
      </c>
      <c r="M288" s="20">
        <v>-55.789685179695958</v>
      </c>
      <c r="N288" s="20">
        <v>-29.527239238749964</v>
      </c>
      <c r="O288" s="20">
        <v>4.4590849061631188E-2</v>
      </c>
      <c r="P288" s="20">
        <v>1.5566723905857345E-2</v>
      </c>
      <c r="Q288" s="20">
        <v>9.1189958609676047E-2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</v>
      </c>
      <c r="W288" s="3">
        <f t="shared" si="40"/>
        <v>0</v>
      </c>
      <c r="X288" s="3">
        <f t="shared" si="41"/>
        <v>0</v>
      </c>
    </row>
    <row r="289" spans="1:24" x14ac:dyDescent="0.25">
      <c r="A289" s="36">
        <v>44481</v>
      </c>
      <c r="B289" s="37">
        <v>15</v>
      </c>
      <c r="C289" s="18" t="str">
        <f t="shared" si="42"/>
        <v>44481_15</v>
      </c>
      <c r="D289" s="20">
        <v>223.06588426028162</v>
      </c>
      <c r="E289" s="20">
        <v>266.15567831726383</v>
      </c>
      <c r="F289" s="20">
        <v>562.76928986653706</v>
      </c>
      <c r="G289" s="20">
        <v>290.95608924173359</v>
      </c>
      <c r="H289" s="20">
        <v>0.39871947884987002</v>
      </c>
      <c r="I289" s="20">
        <v>3.2195565098998213</v>
      </c>
      <c r="J289" s="20">
        <v>0.9216505748819156</v>
      </c>
      <c r="K289" s="20">
        <v>-19.132709216031675</v>
      </c>
      <c r="L289" s="20">
        <v>-21.663993026191086</v>
      </c>
      <c r="M289" s="20">
        <v>-50.353042780828247</v>
      </c>
      <c r="N289" s="20">
        <v>-28.600555591144008</v>
      </c>
      <c r="O289" s="20">
        <v>4.9755259994324688E-2</v>
      </c>
      <c r="P289" s="20">
        <v>6.6896093620192484E-2</v>
      </c>
      <c r="Q289" s="20">
        <v>0.10298075376161449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</v>
      </c>
      <c r="W289" s="3">
        <f t="shared" si="40"/>
        <v>0</v>
      </c>
      <c r="X289" s="3">
        <f t="shared" si="41"/>
        <v>0</v>
      </c>
    </row>
    <row r="290" spans="1:24" x14ac:dyDescent="0.25">
      <c r="A290" s="36">
        <v>44481</v>
      </c>
      <c r="B290" s="37">
        <v>16</v>
      </c>
      <c r="C290" s="18" t="str">
        <f t="shared" si="42"/>
        <v>44481_16</v>
      </c>
      <c r="D290" s="20">
        <v>214.31670761908271</v>
      </c>
      <c r="E290" s="20">
        <v>258.95102372358559</v>
      </c>
      <c r="F290" s="20">
        <v>546.51609217986902</v>
      </c>
      <c r="G290" s="20">
        <v>279.62253001182029</v>
      </c>
      <c r="H290" s="20">
        <v>0.39294586933257403</v>
      </c>
      <c r="I290" s="20">
        <v>3.1970083786007044</v>
      </c>
      <c r="J290" s="20">
        <v>0.90979632132836186</v>
      </c>
      <c r="K290" s="20">
        <v>-19.203534350558133</v>
      </c>
      <c r="L290" s="20">
        <v>-20.602711220123545</v>
      </c>
      <c r="M290" s="20">
        <v>-48.293543617902635</v>
      </c>
      <c r="N290" s="20">
        <v>-29.020203794752323</v>
      </c>
      <c r="O290" s="20">
        <v>7.4375039136686555E-2</v>
      </c>
      <c r="P290" s="20">
        <v>0.12159656166700987</v>
      </c>
      <c r="Q290" s="20">
        <v>0.15950867913511246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x14ac:dyDescent="0.25">
      <c r="A291" s="36">
        <v>44481</v>
      </c>
      <c r="B291" s="37">
        <v>17</v>
      </c>
      <c r="C291" s="18" t="str">
        <f t="shared" si="42"/>
        <v>44481_17</v>
      </c>
      <c r="D291" s="20">
        <v>206.66500851615251</v>
      </c>
      <c r="E291" s="20">
        <v>250.61635900492067</v>
      </c>
      <c r="F291" s="20">
        <v>528.48350784136903</v>
      </c>
      <c r="G291" s="20">
        <v>268.82121993610957</v>
      </c>
      <c r="H291" s="20">
        <v>0.37962889369346065</v>
      </c>
      <c r="I291" s="20">
        <v>3.0745820318312846</v>
      </c>
      <c r="J291" s="20">
        <v>0.87905678603071824</v>
      </c>
      <c r="K291" s="20">
        <v>-21.261424248083159</v>
      </c>
      <c r="L291" s="20">
        <v>-21.905575483634763</v>
      </c>
      <c r="M291" s="20">
        <v>-51.113339151579197</v>
      </c>
      <c r="N291" s="20">
        <v>-31.371552168613807</v>
      </c>
      <c r="O291" s="20">
        <v>6.1766941744219511E-2</v>
      </c>
      <c r="P291" s="20">
        <v>9.3084753054070046E-2</v>
      </c>
      <c r="Q291" s="20">
        <v>0.1299556181021938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36">
        <v>44481</v>
      </c>
      <c r="B292" s="37">
        <v>18</v>
      </c>
      <c r="C292" s="18" t="str">
        <f t="shared" si="42"/>
        <v>44481_18</v>
      </c>
      <c r="D292" s="20">
        <v>195.90280094923534</v>
      </c>
      <c r="E292" s="20">
        <v>238.9646175253732</v>
      </c>
      <c r="F292" s="20">
        <v>504.85980767621061</v>
      </c>
      <c r="G292" s="20">
        <v>256.95094734244452</v>
      </c>
      <c r="H292" s="20">
        <v>0.34461626293544201</v>
      </c>
      <c r="I292" s="20">
        <v>2.9217539424236914</v>
      </c>
      <c r="J292" s="20">
        <v>0.79779350244134517</v>
      </c>
      <c r="K292" s="20">
        <v>-23.552598249518596</v>
      </c>
      <c r="L292" s="20">
        <v>-26.130909990050739</v>
      </c>
      <c r="M292" s="20">
        <v>-58.706067901866234</v>
      </c>
      <c r="N292" s="20">
        <v>-34.71682304422233</v>
      </c>
      <c r="O292" s="20">
        <v>6.4027073395722431E-2</v>
      </c>
      <c r="P292" s="20">
        <v>3.667006265384562E-2</v>
      </c>
      <c r="Q292" s="20">
        <v>0.13492993673548184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6">
        <v>44481</v>
      </c>
      <c r="B293" s="37">
        <v>19</v>
      </c>
      <c r="C293" s="18" t="str">
        <f t="shared" si="42"/>
        <v>44481_19</v>
      </c>
      <c r="D293" s="20">
        <v>185.83698462321158</v>
      </c>
      <c r="E293" s="20">
        <v>227.95647290970783</v>
      </c>
      <c r="F293" s="20">
        <v>485.12158381440764</v>
      </c>
      <c r="G293" s="20">
        <v>246.46189728485282</v>
      </c>
      <c r="H293" s="20">
        <v>0.15264389578124149</v>
      </c>
      <c r="I293" s="20">
        <v>2.5372929134025357</v>
      </c>
      <c r="J293" s="20">
        <v>0.35381038922876712</v>
      </c>
      <c r="K293" s="20">
        <v>-30.821912317535116</v>
      </c>
      <c r="L293" s="20">
        <v>-34.83134371693582</v>
      </c>
      <c r="M293" s="20">
        <v>-76.141112665519856</v>
      </c>
      <c r="N293" s="20">
        <v>-42.437282173628667</v>
      </c>
      <c r="O293" s="20">
        <v>1.6223749616313274E-2</v>
      </c>
      <c r="P293" s="20">
        <v>-0.13509831428348598</v>
      </c>
      <c r="Q293" s="20">
        <v>2.5427237449223806E-2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6">
        <v>44481</v>
      </c>
      <c r="B294" s="37">
        <v>20</v>
      </c>
      <c r="C294" s="18" t="str">
        <f t="shared" si="42"/>
        <v>44481_20</v>
      </c>
      <c r="D294" s="20">
        <v>190.18058430114226</v>
      </c>
      <c r="E294" s="20">
        <v>234.20783574770411</v>
      </c>
      <c r="F294" s="20">
        <v>503.64471397810337</v>
      </c>
      <c r="G294" s="20">
        <v>254.17369145792179</v>
      </c>
      <c r="H294" s="20">
        <v>0.19143443120332521</v>
      </c>
      <c r="I294" s="20">
        <v>2.5735754992033137</v>
      </c>
      <c r="J294" s="20">
        <v>0.44049958044214949</v>
      </c>
      <c r="K294" s="20">
        <v>-35.445861966806774</v>
      </c>
      <c r="L294" s="20">
        <v>-39.987107109885592</v>
      </c>
      <c r="M294" s="20">
        <v>-86.757085003819242</v>
      </c>
      <c r="N294" s="20">
        <v>-47.287896462176121</v>
      </c>
      <c r="O294" s="20">
        <v>-4.9027356657261852E-3</v>
      </c>
      <c r="P294" s="20">
        <v>-0.21640425183656381</v>
      </c>
      <c r="Q294" s="20">
        <v>-2.2614382602663151E-2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6">
        <v>44481</v>
      </c>
      <c r="B295" s="37">
        <v>21</v>
      </c>
      <c r="C295" s="18" t="str">
        <f t="shared" si="42"/>
        <v>44481_21</v>
      </c>
      <c r="D295" s="20">
        <v>215.97731913428865</v>
      </c>
      <c r="E295" s="20">
        <v>266.25780598682314</v>
      </c>
      <c r="F295" s="20">
        <v>578.74036333795425</v>
      </c>
      <c r="G295" s="20">
        <v>291.38723022345908</v>
      </c>
      <c r="H295" s="20">
        <v>0.25096446815583984</v>
      </c>
      <c r="I295" s="20">
        <v>2.9353949985688543</v>
      </c>
      <c r="J295" s="20">
        <v>0.57348081560854713</v>
      </c>
      <c r="K295" s="20">
        <v>-37.973707115484018</v>
      </c>
      <c r="L295" s="20">
        <v>-42.611865019919605</v>
      </c>
      <c r="M295" s="20">
        <v>-89.843336769209401</v>
      </c>
      <c r="N295" s="20">
        <v>-49.837300741790777</v>
      </c>
      <c r="O295" s="20">
        <v>-2.392631394563316E-2</v>
      </c>
      <c r="P295" s="20">
        <v>-0.28315893526530356</v>
      </c>
      <c r="Q295" s="20">
        <v>-6.3949116188545707E-2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6">
        <v>44481</v>
      </c>
      <c r="B296" s="37">
        <v>22</v>
      </c>
      <c r="C296" s="18" t="str">
        <f t="shared" si="42"/>
        <v>44481_22</v>
      </c>
      <c r="D296" s="20">
        <v>211.80651305984247</v>
      </c>
      <c r="E296" s="20">
        <v>262.75067419801496</v>
      </c>
      <c r="F296" s="20">
        <v>572.26079038923581</v>
      </c>
      <c r="G296" s="20">
        <v>286.87172373874131</v>
      </c>
      <c r="H296" s="20">
        <v>0.25645847583780818</v>
      </c>
      <c r="I296" s="20">
        <v>2.9130468856890057</v>
      </c>
      <c r="J296" s="20">
        <v>0.5854039791256429</v>
      </c>
      <c r="K296" s="20">
        <v>-40.929595140349178</v>
      </c>
      <c r="L296" s="20">
        <v>-45.842494665189299</v>
      </c>
      <c r="M296" s="20">
        <v>-96.59480737587235</v>
      </c>
      <c r="N296" s="20">
        <v>-53.891978155753847</v>
      </c>
      <c r="O296" s="20">
        <v>-2.6351445708394438E-2</v>
      </c>
      <c r="P296" s="20">
        <v>-0.31509287135244668</v>
      </c>
      <c r="Q296" s="20">
        <v>-6.9148217009234778E-2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6">
        <v>44481</v>
      </c>
      <c r="B297" s="37">
        <v>23</v>
      </c>
      <c r="C297" s="18" t="str">
        <f t="shared" si="42"/>
        <v>44481_23</v>
      </c>
      <c r="D297" s="20">
        <v>194.44469414833034</v>
      </c>
      <c r="E297" s="20">
        <v>243.17173006798208</v>
      </c>
      <c r="F297" s="20">
        <v>527.57661019829857</v>
      </c>
      <c r="G297" s="20">
        <v>263.78596467978485</v>
      </c>
      <c r="H297" s="20">
        <v>0.24670329681252962</v>
      </c>
      <c r="I297" s="20">
        <v>2.7164105625320092</v>
      </c>
      <c r="J297" s="20">
        <v>0.56551056045064163</v>
      </c>
      <c r="K297" s="20">
        <v>-44.661624077907419</v>
      </c>
      <c r="L297" s="20">
        <v>-49.298197166207672</v>
      </c>
      <c r="M297" s="20">
        <v>-104.26580899325134</v>
      </c>
      <c r="N297" s="20">
        <v>-58.706063551151715</v>
      </c>
      <c r="O297" s="20">
        <v>-2.386329839218905E-2</v>
      </c>
      <c r="P297" s="20">
        <v>-0.3398722592905572</v>
      </c>
      <c r="Q297" s="20">
        <v>-6.3389752027932816E-2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6">
        <v>44481</v>
      </c>
      <c r="B298" s="37">
        <v>24</v>
      </c>
      <c r="C298" s="18" t="str">
        <f t="shared" si="42"/>
        <v>44481_24</v>
      </c>
      <c r="D298" s="20">
        <v>172.41213828614752</v>
      </c>
      <c r="E298" s="20">
        <v>216.87507994159449</v>
      </c>
      <c r="F298" s="20">
        <v>469.69277387887053</v>
      </c>
      <c r="G298" s="20">
        <v>233.47909477175097</v>
      </c>
      <c r="H298" s="20">
        <v>0.2214435923219257</v>
      </c>
      <c r="I298" s="20">
        <v>2.4413317396854537</v>
      </c>
      <c r="J298" s="20">
        <v>0.51229655463219026</v>
      </c>
      <c r="K298" s="20">
        <v>-46.923861208012056</v>
      </c>
      <c r="L298" s="20">
        <v>-51.45837528246404</v>
      </c>
      <c r="M298" s="20">
        <v>-109.06447287727319</v>
      </c>
      <c r="N298" s="20">
        <v>-61.759299221043733</v>
      </c>
      <c r="O298" s="20">
        <v>-2.5047050459669273E-2</v>
      </c>
      <c r="P298" s="20">
        <v>-0.35730463527377421</v>
      </c>
      <c r="Q298" s="20">
        <v>-6.7091996865163248E-2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6">
        <v>44482</v>
      </c>
      <c r="B299" s="37">
        <v>1</v>
      </c>
      <c r="C299" s="18" t="str">
        <f t="shared" si="42"/>
        <v>44482_1</v>
      </c>
      <c r="D299" s="20">
        <v>149.18895209825232</v>
      </c>
      <c r="E299" s="20">
        <v>186.06716802089798</v>
      </c>
      <c r="F299" s="20">
        <v>400.72867417459759</v>
      </c>
      <c r="G299" s="20">
        <v>199.57774662535869</v>
      </c>
      <c r="H299" s="20">
        <v>0.20233812769520387</v>
      </c>
      <c r="I299" s="20">
        <v>2.1190483538025511</v>
      </c>
      <c r="J299" s="20">
        <v>0.47235403598708559</v>
      </c>
      <c r="K299" s="20">
        <v>-47.043603748630339</v>
      </c>
      <c r="L299" s="20">
        <v>-51.239027828424582</v>
      </c>
      <c r="M299" s="20">
        <v>-108.33974207151311</v>
      </c>
      <c r="N299" s="20">
        <v>-61.414587957606258</v>
      </c>
      <c r="O299" s="20">
        <v>-2.2205967745001429E-2</v>
      </c>
      <c r="P299" s="20">
        <v>-0.35466217718286797</v>
      </c>
      <c r="Q299" s="20">
        <v>-6.144079364974208E-2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6">
        <v>44482</v>
      </c>
      <c r="B300" s="37">
        <v>2</v>
      </c>
      <c r="C300" s="18" t="str">
        <f t="shared" si="42"/>
        <v>44482_2</v>
      </c>
      <c r="D300" s="20">
        <v>131.68605265504397</v>
      </c>
      <c r="E300" s="20">
        <v>162.23907056147618</v>
      </c>
      <c r="F300" s="20">
        <v>346.20710393091326</v>
      </c>
      <c r="G300" s="20">
        <v>173.27037990505289</v>
      </c>
      <c r="H300" s="20">
        <v>0.18554773428559737</v>
      </c>
      <c r="I300" s="20">
        <v>1.8587423228131879</v>
      </c>
      <c r="J300" s="20">
        <v>0.43558420819846094</v>
      </c>
      <c r="K300" s="20">
        <v>-43.30041465013737</v>
      </c>
      <c r="L300" s="20">
        <v>-48.032380739375114</v>
      </c>
      <c r="M300" s="20">
        <v>-101.33749860462885</v>
      </c>
      <c r="N300" s="20">
        <v>-55.459146111025966</v>
      </c>
      <c r="O300" s="20">
        <v>-2.2078539028092314E-2</v>
      </c>
      <c r="P300" s="20">
        <v>-0.35742736747256232</v>
      </c>
      <c r="Q300" s="20">
        <v>-6.1731315893051003E-2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6">
        <v>44482</v>
      </c>
      <c r="B301" s="37">
        <v>3</v>
      </c>
      <c r="C301" s="18" t="str">
        <f t="shared" si="42"/>
        <v>44482_3</v>
      </c>
      <c r="D301" s="20">
        <v>122.43089396119225</v>
      </c>
      <c r="E301" s="20">
        <v>148.91783119092418</v>
      </c>
      <c r="F301" s="20">
        <v>315.8546229519776</v>
      </c>
      <c r="G301" s="20">
        <v>159.24565610784975</v>
      </c>
      <c r="H301" s="20">
        <v>0.18271504893059104</v>
      </c>
      <c r="I301" s="20">
        <v>1.7010977117498443</v>
      </c>
      <c r="J301" s="20">
        <v>0.42957851484740633</v>
      </c>
      <c r="K301" s="20">
        <v>-42.580137290621053</v>
      </c>
      <c r="L301" s="20">
        <v>-47.61618153546776</v>
      </c>
      <c r="M301" s="20">
        <v>-100.4595817645516</v>
      </c>
      <c r="N301" s="20">
        <v>-54.701950935904442</v>
      </c>
      <c r="O301" s="20">
        <v>-2.0802036189106737E-2</v>
      </c>
      <c r="P301" s="20">
        <v>-0.36256616565343769</v>
      </c>
      <c r="Q301" s="20">
        <v>-5.8789112408934321E-2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6">
        <v>44482</v>
      </c>
      <c r="B302" s="37">
        <v>4</v>
      </c>
      <c r="C302" s="18" t="str">
        <f t="shared" si="42"/>
        <v>44482_4</v>
      </c>
      <c r="D302" s="20">
        <v>117.37512686407037</v>
      </c>
      <c r="E302" s="20">
        <v>141.49634699208079</v>
      </c>
      <c r="F302" s="20">
        <v>298.888896076972</v>
      </c>
      <c r="G302" s="20">
        <v>151.45521498960429</v>
      </c>
      <c r="H302" s="20">
        <v>0.17295141148145066</v>
      </c>
      <c r="I302" s="20">
        <v>1.6246982118827524</v>
      </c>
      <c r="J302" s="20">
        <v>0.40767307909523764</v>
      </c>
      <c r="K302" s="20">
        <v>-41.429646454005869</v>
      </c>
      <c r="L302" s="20">
        <v>-47.021650235134167</v>
      </c>
      <c r="M302" s="20">
        <v>-98.657087452146882</v>
      </c>
      <c r="N302" s="20">
        <v>-52.858803099773851</v>
      </c>
      <c r="O302" s="20">
        <v>-2.5873228246556627E-2</v>
      </c>
      <c r="P302" s="20">
        <v>-0.36551256144892774</v>
      </c>
      <c r="Q302" s="20">
        <v>-7.0281958969763303E-2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6">
        <v>44482</v>
      </c>
      <c r="B303" s="37">
        <v>5</v>
      </c>
      <c r="C303" s="18" t="str">
        <f t="shared" si="42"/>
        <v>44482_5</v>
      </c>
      <c r="D303" s="20">
        <v>114.82432702046162</v>
      </c>
      <c r="E303" s="20">
        <v>139.05499019071544</v>
      </c>
      <c r="F303" s="20">
        <v>292.96852477349233</v>
      </c>
      <c r="G303" s="20">
        <v>148.78132312479164</v>
      </c>
      <c r="H303" s="20">
        <v>0.17235066616780575</v>
      </c>
      <c r="I303" s="20">
        <v>1.5994863311977123</v>
      </c>
      <c r="J303" s="20">
        <v>0.40664597694438764</v>
      </c>
      <c r="K303" s="20">
        <v>-40.018273677253859</v>
      </c>
      <c r="L303" s="20">
        <v>-45.37774962402198</v>
      </c>
      <c r="M303" s="20">
        <v>-94.909615184309317</v>
      </c>
      <c r="N303" s="20">
        <v>-50.460263974051841</v>
      </c>
      <c r="O303" s="20">
        <v>-2.5025204150730194E-2</v>
      </c>
      <c r="P303" s="20">
        <v>-0.35715697791786027</v>
      </c>
      <c r="Q303" s="20">
        <v>-6.8366666853630673E-2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6">
        <v>44482</v>
      </c>
      <c r="B304" s="37">
        <v>6</v>
      </c>
      <c r="C304" s="18" t="str">
        <f t="shared" si="42"/>
        <v>44482_6</v>
      </c>
      <c r="D304" s="20">
        <v>116.23399496778882</v>
      </c>
      <c r="E304" s="20">
        <v>142.01001815150946</v>
      </c>
      <c r="F304" s="20">
        <v>299.41303281823195</v>
      </c>
      <c r="G304" s="20">
        <v>151.19136709748665</v>
      </c>
      <c r="H304" s="20">
        <v>0.17032043586076631</v>
      </c>
      <c r="I304" s="20">
        <v>1.6210338733371368</v>
      </c>
      <c r="J304" s="20">
        <v>0.40277575854664383</v>
      </c>
      <c r="K304" s="20">
        <v>-40.374899650225629</v>
      </c>
      <c r="L304" s="20">
        <v>-45.881365871717108</v>
      </c>
      <c r="M304" s="20">
        <v>-95.527683596117868</v>
      </c>
      <c r="N304" s="20">
        <v>-50.779603273364636</v>
      </c>
      <c r="O304" s="20">
        <v>-2.4384530218594335E-2</v>
      </c>
      <c r="P304" s="20">
        <v>-0.36985362762444368</v>
      </c>
      <c r="Q304" s="20">
        <v>-6.6737970521983062E-2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6">
        <v>44482</v>
      </c>
      <c r="B305" s="37">
        <v>7</v>
      </c>
      <c r="C305" s="18" t="str">
        <f t="shared" si="42"/>
        <v>44482_7</v>
      </c>
      <c r="D305" s="20">
        <v>130.61591949534724</v>
      </c>
      <c r="E305" s="20">
        <v>157.77556140689995</v>
      </c>
      <c r="F305" s="20">
        <v>333.8821556425986</v>
      </c>
      <c r="G305" s="20">
        <v>170.65835171771474</v>
      </c>
      <c r="H305" s="20">
        <v>0.18412771395599531</v>
      </c>
      <c r="I305" s="20">
        <v>1.782821464923116</v>
      </c>
      <c r="J305" s="20">
        <v>0.43119671605819876</v>
      </c>
      <c r="K305" s="20">
        <v>-43.933131319450787</v>
      </c>
      <c r="L305" s="20">
        <v>-50.893216029011718</v>
      </c>
      <c r="M305" s="20">
        <v>-107.2449069187313</v>
      </c>
      <c r="N305" s="20">
        <v>-57.037765050605294</v>
      </c>
      <c r="O305" s="20">
        <v>-2.6178379689808618E-2</v>
      </c>
      <c r="P305" s="20">
        <v>-0.40820491801079295</v>
      </c>
      <c r="Q305" s="20">
        <v>-7.0006453875144592E-2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6">
        <v>44482</v>
      </c>
      <c r="B306" s="37">
        <v>8</v>
      </c>
      <c r="C306" s="18" t="str">
        <f t="shared" si="42"/>
        <v>44482_8</v>
      </c>
      <c r="D306" s="20">
        <v>152.51749138983871</v>
      </c>
      <c r="E306" s="20">
        <v>181.20362949107604</v>
      </c>
      <c r="F306" s="20">
        <v>381.13904795593407</v>
      </c>
      <c r="G306" s="20">
        <v>198.88415558557435</v>
      </c>
      <c r="H306" s="20">
        <v>0.18057484542411331</v>
      </c>
      <c r="I306" s="20">
        <v>2.0036095309223163</v>
      </c>
      <c r="J306" s="20">
        <v>0.41945431736543098</v>
      </c>
      <c r="K306" s="20">
        <v>-43.807120459073587</v>
      </c>
      <c r="L306" s="20">
        <v>-50.956012992367057</v>
      </c>
      <c r="M306" s="20">
        <v>-110.52358386053282</v>
      </c>
      <c r="N306" s="20">
        <v>-57.915972018610397</v>
      </c>
      <c r="O306" s="20">
        <v>-2.5960812491494144E-2</v>
      </c>
      <c r="P306" s="20">
        <v>-0.38031826091689019</v>
      </c>
      <c r="Q306" s="20">
        <v>-6.9000240091564802E-2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6">
        <v>44482</v>
      </c>
      <c r="B307" s="37">
        <v>9</v>
      </c>
      <c r="C307" s="18" t="str">
        <f t="shared" si="42"/>
        <v>44482_9</v>
      </c>
      <c r="D307" s="20">
        <v>177.16448890540539</v>
      </c>
      <c r="E307" s="20">
        <v>214.60723903357976</v>
      </c>
      <c r="F307" s="20">
        <v>452.07917920508248</v>
      </c>
      <c r="G307" s="20">
        <v>232.15719019838647</v>
      </c>
      <c r="H307" s="20">
        <v>0.2805148455750604</v>
      </c>
      <c r="I307" s="20">
        <v>2.5074292590683886</v>
      </c>
      <c r="J307" s="20">
        <v>0.64849943950119171</v>
      </c>
      <c r="K307" s="20">
        <v>-36.915936555794779</v>
      </c>
      <c r="L307" s="20">
        <v>-40.142944437464095</v>
      </c>
      <c r="M307" s="20">
        <v>-88.700409876828772</v>
      </c>
      <c r="N307" s="20">
        <v>-49.061080739956623</v>
      </c>
      <c r="O307" s="20">
        <v>1.9509898609949571E-2</v>
      </c>
      <c r="P307" s="20">
        <v>-0.19179006112501795</v>
      </c>
      <c r="Q307" s="20">
        <v>3.4988698543074515E-2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6">
        <v>44482</v>
      </c>
      <c r="B308" s="37">
        <v>10</v>
      </c>
      <c r="C308" s="18" t="str">
        <f t="shared" si="42"/>
        <v>44482_10</v>
      </c>
      <c r="D308" s="20">
        <v>195.19000544676692</v>
      </c>
      <c r="E308" s="20">
        <v>236.51494691683138</v>
      </c>
      <c r="F308" s="20">
        <v>497.23113291619865</v>
      </c>
      <c r="G308" s="20">
        <v>254.74354852693625</v>
      </c>
      <c r="H308" s="20">
        <v>0.45427014760428552</v>
      </c>
      <c r="I308" s="20">
        <v>2.9689788269712958</v>
      </c>
      <c r="J308" s="20">
        <v>1.0473186919305737</v>
      </c>
      <c r="K308" s="20">
        <v>-29.127009856909581</v>
      </c>
      <c r="L308" s="20">
        <v>-30.677381611250819</v>
      </c>
      <c r="M308" s="20">
        <v>-71.33563336203693</v>
      </c>
      <c r="N308" s="20">
        <v>-40.686091090004581</v>
      </c>
      <c r="O308" s="20">
        <v>4.8322357885761336E-2</v>
      </c>
      <c r="P308" s="20">
        <v>-3.8727901503990525E-2</v>
      </c>
      <c r="Q308" s="20">
        <v>0.10048007419315261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36">
        <v>44482</v>
      </c>
      <c r="B309" s="37">
        <v>11</v>
      </c>
      <c r="C309" s="18" t="str">
        <f t="shared" si="42"/>
        <v>44482_11</v>
      </c>
      <c r="D309" s="20">
        <v>202.2604671035005</v>
      </c>
      <c r="E309" s="20">
        <v>245.71146407004358</v>
      </c>
      <c r="F309" s="20">
        <v>516.11772320839145</v>
      </c>
      <c r="G309" s="20">
        <v>265.29886038985723</v>
      </c>
      <c r="H309" s="20">
        <v>0.46751742458023987</v>
      </c>
      <c r="I309" s="20">
        <v>3.1350797615702062</v>
      </c>
      <c r="J309" s="20">
        <v>1.0798784905470271</v>
      </c>
      <c r="K309" s="20">
        <v>-24.39593009675276</v>
      </c>
      <c r="L309" s="20">
        <v>-26.553978775538766</v>
      </c>
      <c r="M309" s="20">
        <v>-62.106244751815723</v>
      </c>
      <c r="N309" s="20">
        <v>-36.573104028785608</v>
      </c>
      <c r="O309" s="20">
        <v>4.7396576973878606E-2</v>
      </c>
      <c r="P309" s="20">
        <v>2.022527999738339E-2</v>
      </c>
      <c r="Q309" s="20">
        <v>9.7740229803679163E-2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36">
        <v>44482</v>
      </c>
      <c r="B310" s="37">
        <v>12</v>
      </c>
      <c r="C310" s="18" t="str">
        <f t="shared" si="42"/>
        <v>44482_12</v>
      </c>
      <c r="D310" s="20">
        <v>206.74301468357143</v>
      </c>
      <c r="E310" s="20">
        <v>250.52328300415638</v>
      </c>
      <c r="F310" s="20">
        <v>526.62073297728682</v>
      </c>
      <c r="G310" s="20">
        <v>270.26119634723153</v>
      </c>
      <c r="H310" s="20">
        <v>0.48014394034661323</v>
      </c>
      <c r="I310" s="20">
        <v>3.2042084215606814</v>
      </c>
      <c r="J310" s="20">
        <v>1.1108672647534279</v>
      </c>
      <c r="K310" s="20">
        <v>-21.083851583154033</v>
      </c>
      <c r="L310" s="20">
        <v>-22.335869555463038</v>
      </c>
      <c r="M310" s="20">
        <v>-53.154320137616516</v>
      </c>
      <c r="N310" s="20">
        <v>-32.335141104224071</v>
      </c>
      <c r="O310" s="20">
        <v>3.6441711860955836E-2</v>
      </c>
      <c r="P310" s="20">
        <v>5.1977067961289786E-2</v>
      </c>
      <c r="Q310" s="20">
        <v>7.1684709162194812E-2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36">
        <v>44482</v>
      </c>
      <c r="B311" s="37">
        <v>13</v>
      </c>
      <c r="C311" s="18" t="str">
        <f t="shared" si="42"/>
        <v>44482_13</v>
      </c>
      <c r="D311" s="20">
        <v>211.24869633624587</v>
      </c>
      <c r="E311" s="20">
        <v>254.9193531161834</v>
      </c>
      <c r="F311" s="20">
        <v>536.12996486238524</v>
      </c>
      <c r="G311" s="20">
        <v>275.88282493381996</v>
      </c>
      <c r="H311" s="20">
        <v>0.48601946121088735</v>
      </c>
      <c r="I311" s="20">
        <v>3.2422414572580527</v>
      </c>
      <c r="J311" s="20">
        <v>1.1242367053009219</v>
      </c>
      <c r="K311" s="20">
        <v>-18.32590753308839</v>
      </c>
      <c r="L311" s="20">
        <v>-20.073354165379115</v>
      </c>
      <c r="M311" s="20">
        <v>-48.839223453312329</v>
      </c>
      <c r="N311" s="20">
        <v>-29.287650579773601</v>
      </c>
      <c r="O311" s="20">
        <v>5.2904940696446259E-2</v>
      </c>
      <c r="P311" s="20">
        <v>8.7076010282032379E-2</v>
      </c>
      <c r="Q311" s="20">
        <v>0.11007119527257231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36">
        <v>44482</v>
      </c>
      <c r="B312" s="37">
        <v>14</v>
      </c>
      <c r="C312" s="18" t="str">
        <f t="shared" si="42"/>
        <v>44482_14</v>
      </c>
      <c r="D312" s="20">
        <v>213.23798473744131</v>
      </c>
      <c r="E312" s="20">
        <v>257.02480318356243</v>
      </c>
      <c r="F312" s="20">
        <v>541.47220487198615</v>
      </c>
      <c r="G312" s="20">
        <v>278.96289676832544</v>
      </c>
      <c r="H312" s="20">
        <v>0.46855896357579818</v>
      </c>
      <c r="I312" s="20">
        <v>3.2136119986870599</v>
      </c>
      <c r="J312" s="20">
        <v>1.0835195979712282</v>
      </c>
      <c r="K312" s="20">
        <v>-17.697793103493343</v>
      </c>
      <c r="L312" s="20">
        <v>-20.659901675500482</v>
      </c>
      <c r="M312" s="20">
        <v>-49.871371851053155</v>
      </c>
      <c r="N312" s="20">
        <v>-28.459114339283879</v>
      </c>
      <c r="O312" s="20">
        <v>4.5991912487798707E-2</v>
      </c>
      <c r="P312" s="20">
        <v>5.3487014900704635E-2</v>
      </c>
      <c r="Q312" s="20">
        <v>9.3891151369048312E-2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36">
        <v>44482</v>
      </c>
      <c r="B313" s="37">
        <v>15</v>
      </c>
      <c r="C313" s="18" t="str">
        <f t="shared" si="42"/>
        <v>44482_15</v>
      </c>
      <c r="D313" s="20">
        <v>209.71652250008424</v>
      </c>
      <c r="E313" s="20">
        <v>255.18809424211534</v>
      </c>
      <c r="F313" s="20">
        <v>539.00885261608221</v>
      </c>
      <c r="G313" s="20">
        <v>274.79770824922775</v>
      </c>
      <c r="H313" s="20">
        <v>0.43928593965954227</v>
      </c>
      <c r="I313" s="20">
        <v>3.1759889775665981</v>
      </c>
      <c r="J313" s="20">
        <v>1.0180922092403604</v>
      </c>
      <c r="K313" s="20">
        <v>-16.910759453868344</v>
      </c>
      <c r="L313" s="20">
        <v>-18.593194901169571</v>
      </c>
      <c r="M313" s="20">
        <v>-45.178730894359568</v>
      </c>
      <c r="N313" s="20">
        <v>-27.317365450986756</v>
      </c>
      <c r="O313" s="20">
        <v>3.8087275713589677E-2</v>
      </c>
      <c r="P313" s="20">
        <v>8.4858446423493064E-2</v>
      </c>
      <c r="Q313" s="20">
        <v>7.5232283205508149E-2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36">
        <v>44482</v>
      </c>
      <c r="B314" s="37">
        <v>16</v>
      </c>
      <c r="C314" s="18" t="str">
        <f t="shared" si="42"/>
        <v>44482_16</v>
      </c>
      <c r="D314" s="20">
        <v>205.14716935463531</v>
      </c>
      <c r="E314" s="20">
        <v>251.35011039544511</v>
      </c>
      <c r="F314" s="20">
        <v>530.52714214906666</v>
      </c>
      <c r="G314" s="20">
        <v>268.40895157764243</v>
      </c>
      <c r="H314" s="20">
        <v>0.45901835934981017</v>
      </c>
      <c r="I314" s="20">
        <v>3.2049676016273807</v>
      </c>
      <c r="J314" s="20">
        <v>1.0647407319553694</v>
      </c>
      <c r="K314" s="20">
        <v>-16.157788484420319</v>
      </c>
      <c r="L314" s="20">
        <v>-16.335934823344854</v>
      </c>
      <c r="M314" s="20">
        <v>-40.12747052475823</v>
      </c>
      <c r="N314" s="20">
        <v>-26.11405513070682</v>
      </c>
      <c r="O314" s="20">
        <v>5.6171778461533185E-2</v>
      </c>
      <c r="P314" s="20">
        <v>0.15026919261341223</v>
      </c>
      <c r="Q314" s="20">
        <v>0.1168203434532768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36">
        <v>44482</v>
      </c>
      <c r="B315" s="37">
        <v>17</v>
      </c>
      <c r="C315" s="18" t="str">
        <f t="shared" si="42"/>
        <v>44482_17</v>
      </c>
      <c r="D315" s="20">
        <v>201.34607749375877</v>
      </c>
      <c r="E315" s="20">
        <v>248.82614509922928</v>
      </c>
      <c r="F315" s="20">
        <v>524.79009098905931</v>
      </c>
      <c r="G315" s="20">
        <v>263.64174975145039</v>
      </c>
      <c r="H315" s="20">
        <v>0.44841742345641106</v>
      </c>
      <c r="I315" s="20">
        <v>3.17727018382628</v>
      </c>
      <c r="J315" s="20">
        <v>1.0392249659636768</v>
      </c>
      <c r="K315" s="20">
        <v>-16.161879508027223</v>
      </c>
      <c r="L315" s="20">
        <v>-15.245403535544384</v>
      </c>
      <c r="M315" s="20">
        <v>-37.946064491896401</v>
      </c>
      <c r="N315" s="20">
        <v>-25.778460163126809</v>
      </c>
      <c r="O315" s="20">
        <v>6.0207588844871929E-2</v>
      </c>
      <c r="P315" s="20">
        <v>0.16688485872584452</v>
      </c>
      <c r="Q315" s="20">
        <v>0.12613973675931614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36">
        <v>44482</v>
      </c>
      <c r="B316" s="37">
        <v>18</v>
      </c>
      <c r="C316" s="18" t="str">
        <f t="shared" si="42"/>
        <v>44482_18</v>
      </c>
      <c r="D316" s="20">
        <v>195.86406836195104</v>
      </c>
      <c r="E316" s="20">
        <v>241.9821563204608</v>
      </c>
      <c r="F316" s="20">
        <v>512.32834550168377</v>
      </c>
      <c r="G316" s="20">
        <v>258.52886243686038</v>
      </c>
      <c r="H316" s="20">
        <v>0.26719049002548967</v>
      </c>
      <c r="I316" s="20">
        <v>2.8593335124366472</v>
      </c>
      <c r="J316" s="20">
        <v>0.6208378337243694</v>
      </c>
      <c r="K316" s="20">
        <v>-22.569836080975115</v>
      </c>
      <c r="L316" s="20">
        <v>-23.567114664440851</v>
      </c>
      <c r="M316" s="20">
        <v>-54.441958264409095</v>
      </c>
      <c r="N316" s="20">
        <v>-33.224822280494401</v>
      </c>
      <c r="O316" s="20">
        <v>4.0827422513019809E-2</v>
      </c>
      <c r="P316" s="20">
        <v>2.9976325553453548E-2</v>
      </c>
      <c r="Q316" s="20">
        <v>8.1222353413307233E-2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36">
        <v>44482</v>
      </c>
      <c r="B317" s="37">
        <v>19</v>
      </c>
      <c r="C317" s="18" t="str">
        <f t="shared" si="42"/>
        <v>44482_19</v>
      </c>
      <c r="D317" s="20">
        <v>191.84704675924067</v>
      </c>
      <c r="E317" s="20">
        <v>235.4709087044096</v>
      </c>
      <c r="F317" s="20">
        <v>506.02704388969602</v>
      </c>
      <c r="G317" s="20">
        <v>255.43479750818383</v>
      </c>
      <c r="H317" s="20">
        <v>0.15473386463052186</v>
      </c>
      <c r="I317" s="20">
        <v>2.5369639221200346</v>
      </c>
      <c r="J317" s="20">
        <v>0.36009758616265108</v>
      </c>
      <c r="K317" s="20">
        <v>-28.998648288585457</v>
      </c>
      <c r="L317" s="20">
        <v>-32.737311099026385</v>
      </c>
      <c r="M317" s="20">
        <v>-71.909151920985352</v>
      </c>
      <c r="N317" s="20">
        <v>-40.825862376044185</v>
      </c>
      <c r="O317" s="20">
        <v>-9.3545323751726226E-3</v>
      </c>
      <c r="P317" s="20">
        <v>-0.14923487192085957</v>
      </c>
      <c r="Q317" s="20">
        <v>-3.2467969926112547E-2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6">
        <v>44482</v>
      </c>
      <c r="B318" s="37">
        <v>20</v>
      </c>
      <c r="C318" s="18" t="str">
        <f t="shared" si="42"/>
        <v>44482_20</v>
      </c>
      <c r="D318" s="20">
        <v>202.48893689771569</v>
      </c>
      <c r="E318" s="20">
        <v>249.14213534455919</v>
      </c>
      <c r="F318" s="20">
        <v>540.84515998182735</v>
      </c>
      <c r="G318" s="20">
        <v>271.74847698803705</v>
      </c>
      <c r="H318" s="20">
        <v>0.20218053693996477</v>
      </c>
      <c r="I318" s="20">
        <v>2.7035819860476988</v>
      </c>
      <c r="J318" s="20">
        <v>0.465697184181116</v>
      </c>
      <c r="K318" s="20">
        <v>-32.311961164054615</v>
      </c>
      <c r="L318" s="20">
        <v>-36.870156506931536</v>
      </c>
      <c r="M318" s="20">
        <v>-79.476352022526356</v>
      </c>
      <c r="N318" s="20">
        <v>-44.343795869558718</v>
      </c>
      <c r="O318" s="20">
        <v>-2.0036830454644727E-2</v>
      </c>
      <c r="P318" s="20">
        <v>-0.20953564605444686</v>
      </c>
      <c r="Q318" s="20">
        <v>-5.5437597178985894E-2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6">
        <v>44482</v>
      </c>
      <c r="B319" s="37">
        <v>21</v>
      </c>
      <c r="C319" s="18" t="str">
        <f t="shared" si="42"/>
        <v>44482_21</v>
      </c>
      <c r="D319" s="20">
        <v>217.65929612130014</v>
      </c>
      <c r="E319" s="20">
        <v>268.6504270842803</v>
      </c>
      <c r="F319" s="20">
        <v>587.68099881889259</v>
      </c>
      <c r="G319" s="20">
        <v>294.51979002112199</v>
      </c>
      <c r="H319" s="20">
        <v>0.25153334225125124</v>
      </c>
      <c r="I319" s="20">
        <v>2.9552589962410747</v>
      </c>
      <c r="J319" s="20">
        <v>0.57478167951780446</v>
      </c>
      <c r="K319" s="20">
        <v>-34.345441890971401</v>
      </c>
      <c r="L319" s="20">
        <v>-38.984865737943586</v>
      </c>
      <c r="M319" s="20">
        <v>-81.503865699569971</v>
      </c>
      <c r="N319" s="20">
        <v>-46.211480913139553</v>
      </c>
      <c r="O319" s="20">
        <v>-2.2135844581433698E-2</v>
      </c>
      <c r="P319" s="20">
        <v>-0.24566764176911479</v>
      </c>
      <c r="Q319" s="20">
        <v>-5.9527545384311084E-2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6">
        <v>44482</v>
      </c>
      <c r="B320" s="37">
        <v>22</v>
      </c>
      <c r="C320" s="18" t="str">
        <f t="shared" si="42"/>
        <v>44482_22</v>
      </c>
      <c r="D320" s="20">
        <v>210.5142685212607</v>
      </c>
      <c r="E320" s="20">
        <v>261.5585470996146</v>
      </c>
      <c r="F320" s="20">
        <v>573.04786670748672</v>
      </c>
      <c r="G320" s="20">
        <v>285.65476993668216</v>
      </c>
      <c r="H320" s="20">
        <v>0.24907889412624007</v>
      </c>
      <c r="I320" s="20">
        <v>2.8925159190195369</v>
      </c>
      <c r="J320" s="20">
        <v>0.57091354830509444</v>
      </c>
      <c r="K320" s="20">
        <v>-37.283228350162517</v>
      </c>
      <c r="L320" s="20">
        <v>-41.481814288140896</v>
      </c>
      <c r="M320" s="20">
        <v>-86.488897722886264</v>
      </c>
      <c r="N320" s="20">
        <v>-49.835323049871448</v>
      </c>
      <c r="O320" s="20">
        <v>-2.1766012158611087E-2</v>
      </c>
      <c r="P320" s="20">
        <v>-0.26657783869224788</v>
      </c>
      <c r="Q320" s="20">
        <v>-5.9599301443799352E-2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6">
        <v>44482</v>
      </c>
      <c r="B321" s="37">
        <v>23</v>
      </c>
      <c r="C321" s="18" t="str">
        <f t="shared" si="42"/>
        <v>44482_23</v>
      </c>
      <c r="D321" s="20">
        <v>193.58031941650955</v>
      </c>
      <c r="E321" s="20">
        <v>241.6507675289341</v>
      </c>
      <c r="F321" s="20">
        <v>529.57282810689139</v>
      </c>
      <c r="G321" s="20">
        <v>262.2966119777368</v>
      </c>
      <c r="H321" s="20">
        <v>0.24572488008239446</v>
      </c>
      <c r="I321" s="20">
        <v>2.6989042034158834</v>
      </c>
      <c r="J321" s="20">
        <v>0.56602970704058175</v>
      </c>
      <c r="K321" s="20">
        <v>-41.189350427465172</v>
      </c>
      <c r="L321" s="20">
        <v>-46.429641865469058</v>
      </c>
      <c r="M321" s="20">
        <v>-97.200852556533889</v>
      </c>
      <c r="N321" s="20">
        <v>-55.434624083810178</v>
      </c>
      <c r="O321" s="20">
        <v>-8.5916218635247038E-3</v>
      </c>
      <c r="P321" s="20">
        <v>-0.29964783317846155</v>
      </c>
      <c r="Q321" s="20">
        <v>-2.8902364594442696E-2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6">
        <v>44482</v>
      </c>
      <c r="B322" s="37">
        <v>24</v>
      </c>
      <c r="C322" s="18" t="str">
        <f t="shared" si="42"/>
        <v>44482_24</v>
      </c>
      <c r="D322" s="20">
        <v>172.78363991886266</v>
      </c>
      <c r="E322" s="20">
        <v>215.25284950644124</v>
      </c>
      <c r="F322" s="20">
        <v>471.36938598184457</v>
      </c>
      <c r="G322" s="20">
        <v>232.95137754189869</v>
      </c>
      <c r="H322" s="20">
        <v>0.22433963706823895</v>
      </c>
      <c r="I322" s="20">
        <v>2.4233645574409577</v>
      </c>
      <c r="J322" s="20">
        <v>0.52059222518697834</v>
      </c>
      <c r="K322" s="20">
        <v>-43.222228933507388</v>
      </c>
      <c r="L322" s="20">
        <v>-48.698262804741681</v>
      </c>
      <c r="M322" s="20">
        <v>-101.87232782312485</v>
      </c>
      <c r="N322" s="20">
        <v>-58.445132779957994</v>
      </c>
      <c r="O322" s="20">
        <v>-7.1314474259847596E-3</v>
      </c>
      <c r="P322" s="20">
        <v>-0.31970407783886845</v>
      </c>
      <c r="Q322" s="20">
        <v>-2.6650838633219334E-2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6">
        <v>44483</v>
      </c>
      <c r="B323" s="37">
        <v>1</v>
      </c>
      <c r="C323" s="18" t="str">
        <f t="shared" si="42"/>
        <v>44483_1</v>
      </c>
      <c r="D323" s="20">
        <v>150.02104506067386</v>
      </c>
      <c r="E323" s="20">
        <v>185.07315978391432</v>
      </c>
      <c r="F323" s="20">
        <v>403.27893767302243</v>
      </c>
      <c r="G323" s="20">
        <v>199.97279770737006</v>
      </c>
      <c r="H323" s="20">
        <v>0.20580681280302318</v>
      </c>
      <c r="I323" s="20">
        <v>2.0942526081787385</v>
      </c>
      <c r="J323" s="20">
        <v>0.4815888032672096</v>
      </c>
      <c r="K323" s="20">
        <v>-38.556662037654782</v>
      </c>
      <c r="L323" s="20">
        <v>-45.486207635319005</v>
      </c>
      <c r="M323" s="20">
        <v>-94.808146199131627</v>
      </c>
      <c r="N323" s="20">
        <v>-51.738085222410135</v>
      </c>
      <c r="O323" s="20">
        <v>-6.6798954076788264E-3</v>
      </c>
      <c r="P323" s="20">
        <v>-0.31190855397661338</v>
      </c>
      <c r="Q323" s="20">
        <v>-2.6117971710493921E-2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6">
        <v>44483</v>
      </c>
      <c r="B324" s="37">
        <v>2</v>
      </c>
      <c r="C324" s="18" t="str">
        <f t="shared" si="42"/>
        <v>44483_2</v>
      </c>
      <c r="D324" s="20">
        <v>132.50360418289924</v>
      </c>
      <c r="E324" s="20">
        <v>161.8507909760819</v>
      </c>
      <c r="F324" s="20">
        <v>349.51580879841555</v>
      </c>
      <c r="G324" s="20">
        <v>173.95440443499743</v>
      </c>
      <c r="H324" s="20">
        <v>0.19055557396968098</v>
      </c>
      <c r="I324" s="20">
        <v>1.8506048765179646</v>
      </c>
      <c r="J324" s="20">
        <v>0.44880047526311595</v>
      </c>
      <c r="K324" s="20">
        <v>-35.708582756896881</v>
      </c>
      <c r="L324" s="20">
        <v>-43.723875084278149</v>
      </c>
      <c r="M324" s="20">
        <v>-91.574945241456135</v>
      </c>
      <c r="N324" s="20">
        <v>-47.866754875783151</v>
      </c>
      <c r="O324" s="20">
        <v>-7.0926649930707526E-3</v>
      </c>
      <c r="P324" s="20">
        <v>-0.31452422758766796</v>
      </c>
      <c r="Q324" s="20">
        <v>-2.7162971054326971E-2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6">
        <v>44483</v>
      </c>
      <c r="B325" s="37">
        <v>3</v>
      </c>
      <c r="C325" s="18" t="str">
        <f t="shared" si="42"/>
        <v>44483_3</v>
      </c>
      <c r="D325" s="20">
        <v>122.68929502795616</v>
      </c>
      <c r="E325" s="20">
        <v>148.09545263195025</v>
      </c>
      <c r="F325" s="20">
        <v>318.22071039349368</v>
      </c>
      <c r="G325" s="20">
        <v>159.67178766244058</v>
      </c>
      <c r="H325" s="20">
        <v>0.18676790592793366</v>
      </c>
      <c r="I325" s="20">
        <v>1.7000642766416088</v>
      </c>
      <c r="J325" s="20">
        <v>0.43929146657587342</v>
      </c>
      <c r="K325" s="20">
        <v>-35.998546937665267</v>
      </c>
      <c r="L325" s="20">
        <v>-44.051485609175778</v>
      </c>
      <c r="M325" s="20">
        <v>-91.806198936691331</v>
      </c>
      <c r="N325" s="20">
        <v>-47.964729115851874</v>
      </c>
      <c r="O325" s="20">
        <v>-6.3505979946475886E-3</v>
      </c>
      <c r="P325" s="20">
        <v>-0.32955363273019</v>
      </c>
      <c r="Q325" s="20">
        <v>-2.5855505774377736E-2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6">
        <v>44483</v>
      </c>
      <c r="B326" s="37">
        <v>4</v>
      </c>
      <c r="C326" s="18" t="str">
        <f t="shared" si="42"/>
        <v>44483_4</v>
      </c>
      <c r="D326" s="20">
        <v>117.33231550792046</v>
      </c>
      <c r="E326" s="20">
        <v>140.90037213135571</v>
      </c>
      <c r="F326" s="20">
        <v>301.95366725738262</v>
      </c>
      <c r="G326" s="20">
        <v>152.10359326614309</v>
      </c>
      <c r="H326" s="20">
        <v>0.18059258323923139</v>
      </c>
      <c r="I326" s="20">
        <v>1.6312098393564021</v>
      </c>
      <c r="J326" s="20">
        <v>0.4250782577062619</v>
      </c>
      <c r="K326" s="20">
        <v>-34.115157407500014</v>
      </c>
      <c r="L326" s="20">
        <v>-40.679740993491208</v>
      </c>
      <c r="M326" s="20">
        <v>-84.350717436368967</v>
      </c>
      <c r="N326" s="20">
        <v>-44.471809624558091</v>
      </c>
      <c r="O326" s="20">
        <v>-1.0425603620730094E-2</v>
      </c>
      <c r="P326" s="20">
        <v>-0.3048352513718674</v>
      </c>
      <c r="Q326" s="20">
        <v>-3.5054035812395537E-2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6">
        <v>44483</v>
      </c>
      <c r="B327" s="37">
        <v>5</v>
      </c>
      <c r="C327" s="18" t="str">
        <f t="shared" si="42"/>
        <v>44483_5</v>
      </c>
      <c r="D327" s="20">
        <v>115.19153360359398</v>
      </c>
      <c r="E327" s="20">
        <v>138.26206855379053</v>
      </c>
      <c r="F327" s="20">
        <v>295.88905835172051</v>
      </c>
      <c r="G327" s="20">
        <v>149.07335008000396</v>
      </c>
      <c r="H327" s="20">
        <v>0.18086734017361922</v>
      </c>
      <c r="I327" s="20">
        <v>1.5977398968262373</v>
      </c>
      <c r="J327" s="20">
        <v>0.42661896172325703</v>
      </c>
      <c r="K327" s="20">
        <v>-33.98216485893068</v>
      </c>
      <c r="L327" s="20">
        <v>-40.279596746481957</v>
      </c>
      <c r="M327" s="20">
        <v>-83.618908966311153</v>
      </c>
      <c r="N327" s="20">
        <v>-44.232620454482621</v>
      </c>
      <c r="O327" s="20">
        <v>-7.2555941532834256E-3</v>
      </c>
      <c r="P327" s="20">
        <v>-0.2995772195174814</v>
      </c>
      <c r="Q327" s="20">
        <v>-2.7869758131373441E-2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6">
        <v>44483</v>
      </c>
      <c r="B328" s="37">
        <v>6</v>
      </c>
      <c r="C328" s="18" t="str">
        <f t="shared" si="42"/>
        <v>44483_6</v>
      </c>
      <c r="D328" s="20">
        <v>116.70414616625428</v>
      </c>
      <c r="E328" s="20">
        <v>141.50461211732213</v>
      </c>
      <c r="F328" s="20">
        <v>303.58616615463245</v>
      </c>
      <c r="G328" s="20">
        <v>151.49931018889109</v>
      </c>
      <c r="H328" s="20">
        <v>0.18073126106238468</v>
      </c>
      <c r="I328" s="20">
        <v>1.6288570642026727</v>
      </c>
      <c r="J328" s="20">
        <v>0.42668352381346986</v>
      </c>
      <c r="K328" s="20">
        <v>-34.524049745324447</v>
      </c>
      <c r="L328" s="20">
        <v>-41.012263132937562</v>
      </c>
      <c r="M328" s="20">
        <v>-84.714714031713044</v>
      </c>
      <c r="N328" s="20">
        <v>-44.803950308155571</v>
      </c>
      <c r="O328" s="20">
        <v>-9.8007752182697871E-3</v>
      </c>
      <c r="P328" s="20">
        <v>-0.31218606204091703</v>
      </c>
      <c r="Q328" s="20">
        <v>-3.3219518507595643E-2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6">
        <v>44483</v>
      </c>
      <c r="B329" s="37">
        <v>7</v>
      </c>
      <c r="C329" s="18" t="str">
        <f t="shared" si="42"/>
        <v>44483_7</v>
      </c>
      <c r="D329" s="20">
        <v>131.55747062258772</v>
      </c>
      <c r="E329" s="20">
        <v>158.1450012530361</v>
      </c>
      <c r="F329" s="20">
        <v>339.90021363999989</v>
      </c>
      <c r="G329" s="20">
        <v>171.88140664927968</v>
      </c>
      <c r="H329" s="20">
        <v>0.19542995064221019</v>
      </c>
      <c r="I329" s="20">
        <v>1.7983550986104047</v>
      </c>
      <c r="J329" s="20">
        <v>0.45818590948707738</v>
      </c>
      <c r="K329" s="20">
        <v>-36.289353804113077</v>
      </c>
      <c r="L329" s="20">
        <v>-43.701840479601557</v>
      </c>
      <c r="M329" s="20">
        <v>-91.462569553581673</v>
      </c>
      <c r="N329" s="20">
        <v>-47.924157925675146</v>
      </c>
      <c r="O329" s="20">
        <v>-9.7146893914231165E-3</v>
      </c>
      <c r="P329" s="20">
        <v>-0.33516604955769119</v>
      </c>
      <c r="Q329" s="20">
        <v>-3.234656810864061E-2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6">
        <v>44483</v>
      </c>
      <c r="B330" s="37">
        <v>8</v>
      </c>
      <c r="C330" s="18" t="str">
        <f t="shared" si="42"/>
        <v>44483_8</v>
      </c>
      <c r="D330" s="20">
        <v>155.04621985539785</v>
      </c>
      <c r="E330" s="20">
        <v>183.41790975346132</v>
      </c>
      <c r="F330" s="20">
        <v>391.76629410167948</v>
      </c>
      <c r="G330" s="20">
        <v>202.39058936540437</v>
      </c>
      <c r="H330" s="20">
        <v>0.18205891997075158</v>
      </c>
      <c r="I330" s="20">
        <v>2.0213225375537003</v>
      </c>
      <c r="J330" s="20">
        <v>0.42538968698696222</v>
      </c>
      <c r="K330" s="20">
        <v>-40.793440163310414</v>
      </c>
      <c r="L330" s="20">
        <v>-47.943110955998449</v>
      </c>
      <c r="M330" s="20">
        <v>-102.89092571021943</v>
      </c>
      <c r="N330" s="20">
        <v>-54.704197227960293</v>
      </c>
      <c r="O330" s="20">
        <v>-2.2371211988205384E-2</v>
      </c>
      <c r="P330" s="20">
        <v>-0.36454701298671111</v>
      </c>
      <c r="Q330" s="20">
        <v>-6.0451586527988828E-2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6">
        <v>44483</v>
      </c>
      <c r="B331" s="37">
        <v>9</v>
      </c>
      <c r="C331" s="18" t="str">
        <f t="shared" si="42"/>
        <v>44483_9</v>
      </c>
      <c r="D331" s="20">
        <v>182.88054722698919</v>
      </c>
      <c r="E331" s="20">
        <v>221.56907221027663</v>
      </c>
      <c r="F331" s="20">
        <v>471.20176167243824</v>
      </c>
      <c r="G331" s="20">
        <v>240.17943157233128</v>
      </c>
      <c r="H331" s="20">
        <v>0.16368081108253457</v>
      </c>
      <c r="I331" s="20">
        <v>2.4620469203443465</v>
      </c>
      <c r="J331" s="20">
        <v>0.37964601591506897</v>
      </c>
      <c r="K331" s="20">
        <v>-36.778760168181833</v>
      </c>
      <c r="L331" s="20">
        <v>-39.563742323377021</v>
      </c>
      <c r="M331" s="20">
        <v>-87.190106058877433</v>
      </c>
      <c r="N331" s="20">
        <v>-48.924463582951532</v>
      </c>
      <c r="O331" s="20">
        <v>-8.3000710245977761E-3</v>
      </c>
      <c r="P331" s="20">
        <v>-0.21418213569000435</v>
      </c>
      <c r="Q331" s="20">
        <v>-2.7090321697431138E-2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6">
        <v>44483</v>
      </c>
      <c r="B332" s="37">
        <v>10</v>
      </c>
      <c r="C332" s="18" t="str">
        <f t="shared" ref="C332:C395" si="50">CONCATENATE(A332,"_",B332)</f>
        <v>44483_10</v>
      </c>
      <c r="D332" s="20">
        <v>211.0413107424896</v>
      </c>
      <c r="E332" s="20">
        <v>254.46471377009124</v>
      </c>
      <c r="F332" s="20">
        <v>541.45982993998268</v>
      </c>
      <c r="G332" s="20">
        <v>277.03223479300959</v>
      </c>
      <c r="H332" s="20">
        <v>0.20675350439349505</v>
      </c>
      <c r="I332" s="20">
        <v>2.8612341109618624</v>
      </c>
      <c r="J332" s="20">
        <v>0.47823176095124953</v>
      </c>
      <c r="K332" s="20">
        <v>-30.086087373350754</v>
      </c>
      <c r="L332" s="20">
        <v>-30.687052364115956</v>
      </c>
      <c r="M332" s="20">
        <v>-68.627236647847894</v>
      </c>
      <c r="N332" s="20">
        <v>-40.336881880377888</v>
      </c>
      <c r="O332" s="20">
        <v>6.9248589652424657E-3</v>
      </c>
      <c r="P332" s="20">
        <v>-8.3896409438562636E-2</v>
      </c>
      <c r="Q332" s="20">
        <v>6.7646116983253093E-3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36">
        <v>44483</v>
      </c>
      <c r="B333" s="37">
        <v>11</v>
      </c>
      <c r="C333" s="18" t="str">
        <f t="shared" si="50"/>
        <v>44483_11</v>
      </c>
      <c r="D333" s="20">
        <v>229.90140604370723</v>
      </c>
      <c r="E333" s="20">
        <v>273.57412051912587</v>
      </c>
      <c r="F333" s="20">
        <v>580.63496588718363</v>
      </c>
      <c r="G333" s="20">
        <v>300.26830433028351</v>
      </c>
      <c r="H333" s="20">
        <v>0.17176921389114613</v>
      </c>
      <c r="I333" s="20">
        <v>3.0079249754484589</v>
      </c>
      <c r="J333" s="20">
        <v>0.39895127291274834</v>
      </c>
      <c r="K333" s="20">
        <v>-26.736320358219594</v>
      </c>
      <c r="L333" s="20">
        <v>-27.121172111418105</v>
      </c>
      <c r="M333" s="20">
        <v>-61.237048593680143</v>
      </c>
      <c r="N333" s="20">
        <v>-36.324273492192297</v>
      </c>
      <c r="O333" s="20">
        <v>2.8618767934241222E-2</v>
      </c>
      <c r="P333" s="20">
        <v>-2.4847205645544022E-2</v>
      </c>
      <c r="Q333" s="20">
        <v>5.5830287253377867E-2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36">
        <v>44483</v>
      </c>
      <c r="B334" s="37">
        <v>12</v>
      </c>
      <c r="C334" s="18" t="str">
        <f t="shared" si="50"/>
        <v>44483_12</v>
      </c>
      <c r="D334" s="20">
        <v>242.51138786301908</v>
      </c>
      <c r="E334" s="20">
        <v>285.21332301652791</v>
      </c>
      <c r="F334" s="20">
        <v>606.01845841370493</v>
      </c>
      <c r="G334" s="20">
        <v>314.83940402104656</v>
      </c>
      <c r="H334" s="20">
        <v>0.16089661552070855</v>
      </c>
      <c r="I334" s="20">
        <v>3.1040880751004662</v>
      </c>
      <c r="J334" s="20">
        <v>0.37275429977140295</v>
      </c>
      <c r="K334" s="20">
        <v>-23.907796425561703</v>
      </c>
      <c r="L334" s="20">
        <v>-24.070221936174889</v>
      </c>
      <c r="M334" s="20">
        <v>-54.594960870983549</v>
      </c>
      <c r="N334" s="20">
        <v>-32.891907218812548</v>
      </c>
      <c r="O334" s="20">
        <v>2.3995752487854106E-2</v>
      </c>
      <c r="P334" s="20">
        <v>-7.287853901439603E-3</v>
      </c>
      <c r="Q334" s="20">
        <v>4.433417791885691E-2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x14ac:dyDescent="0.25">
      <c r="A335" s="36">
        <v>44483</v>
      </c>
      <c r="B335" s="37">
        <v>13</v>
      </c>
      <c r="C335" s="18" t="str">
        <f t="shared" si="50"/>
        <v>44483_13</v>
      </c>
      <c r="D335" s="20">
        <v>247.22966234627384</v>
      </c>
      <c r="E335" s="20">
        <v>288.10971435884801</v>
      </c>
      <c r="F335" s="20">
        <v>612.51716301147451</v>
      </c>
      <c r="G335" s="20">
        <v>320.88191625618964</v>
      </c>
      <c r="H335" s="20">
        <v>0.29826183387920202</v>
      </c>
      <c r="I335" s="20">
        <v>3.2727970433062943</v>
      </c>
      <c r="J335" s="20">
        <v>0.68379900358844015</v>
      </c>
      <c r="K335" s="20">
        <v>-22.198428289301205</v>
      </c>
      <c r="L335" s="20">
        <v>-23.539511888940538</v>
      </c>
      <c r="M335" s="20">
        <v>-53.259004587755108</v>
      </c>
      <c r="N335" s="20">
        <v>-31.115241966475278</v>
      </c>
      <c r="O335" s="20">
        <v>2.4942914602946547E-2</v>
      </c>
      <c r="P335" s="20">
        <v>-6.6863375524202802E-3</v>
      </c>
      <c r="Q335" s="20">
        <v>4.7156278557228516E-2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x14ac:dyDescent="0.25">
      <c r="A336" s="36">
        <v>44483</v>
      </c>
      <c r="B336" s="37">
        <v>14</v>
      </c>
      <c r="C336" s="18" t="str">
        <f t="shared" si="50"/>
        <v>44483_14</v>
      </c>
      <c r="D336" s="20">
        <v>246.74105181228526</v>
      </c>
      <c r="E336" s="20">
        <v>286.73956657299465</v>
      </c>
      <c r="F336" s="20">
        <v>609.03115877710047</v>
      </c>
      <c r="G336" s="20">
        <v>321.38760175859903</v>
      </c>
      <c r="H336" s="20">
        <v>0.33250103937775499</v>
      </c>
      <c r="I336" s="20">
        <v>3.272111629157429</v>
      </c>
      <c r="J336" s="20">
        <v>0.7640783849250492</v>
      </c>
      <c r="K336" s="20">
        <v>-22.03005132000704</v>
      </c>
      <c r="L336" s="20">
        <v>-25.331186329501065</v>
      </c>
      <c r="M336" s="20">
        <v>-57.723664146105605</v>
      </c>
      <c r="N336" s="20">
        <v>-31.88519338941704</v>
      </c>
      <c r="O336" s="20">
        <v>2.5329658500596867E-2</v>
      </c>
      <c r="P336" s="20">
        <v>-4.3906989167216956E-2</v>
      </c>
      <c r="Q336" s="20">
        <v>4.854127723475106E-2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</v>
      </c>
      <c r="W336" s="3">
        <f t="shared" si="48"/>
        <v>0</v>
      </c>
      <c r="X336" s="3">
        <f t="shared" si="49"/>
        <v>0</v>
      </c>
    </row>
    <row r="337" spans="1:24" x14ac:dyDescent="0.25">
      <c r="A337" s="36">
        <v>44483</v>
      </c>
      <c r="B337" s="37">
        <v>15</v>
      </c>
      <c r="C337" s="18" t="str">
        <f t="shared" si="50"/>
        <v>44483_15</v>
      </c>
      <c r="D337" s="20">
        <v>239.97193904344516</v>
      </c>
      <c r="E337" s="20">
        <v>282.46115865734038</v>
      </c>
      <c r="F337" s="20">
        <v>599.02303464449665</v>
      </c>
      <c r="G337" s="20">
        <v>314.66161389656355</v>
      </c>
      <c r="H337" s="20">
        <v>0.28554262441472394</v>
      </c>
      <c r="I337" s="20">
        <v>3.2320084998236163</v>
      </c>
      <c r="J337" s="20">
        <v>0.65675146485845048</v>
      </c>
      <c r="K337" s="20">
        <v>-22.383925607040105</v>
      </c>
      <c r="L337" s="20">
        <v>-25.144156906425778</v>
      </c>
      <c r="M337" s="20">
        <v>-57.966206232182522</v>
      </c>
      <c r="N337" s="20">
        <v>-32.558431032410169</v>
      </c>
      <c r="O337" s="20">
        <v>5.0285293917624832E-2</v>
      </c>
      <c r="P337" s="20">
        <v>1.0890256430088929E-2</v>
      </c>
      <c r="Q337" s="20">
        <v>0.10552632623386281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x14ac:dyDescent="0.25">
      <c r="A338" s="36">
        <v>44483</v>
      </c>
      <c r="B338" s="37">
        <v>16</v>
      </c>
      <c r="C338" s="18" t="str">
        <f t="shared" si="50"/>
        <v>44483_16</v>
      </c>
      <c r="D338" s="20">
        <v>232.32062044885816</v>
      </c>
      <c r="E338" s="20">
        <v>276.32766668021117</v>
      </c>
      <c r="F338" s="20">
        <v>586.30537339425723</v>
      </c>
      <c r="G338" s="20">
        <v>304.75480424635288</v>
      </c>
      <c r="H338" s="20">
        <v>0.48336747797473878</v>
      </c>
      <c r="I338" s="20">
        <v>3.3729879278282588</v>
      </c>
      <c r="J338" s="20">
        <v>1.1129340608243037</v>
      </c>
      <c r="K338" s="20">
        <v>-22.914779163969719</v>
      </c>
      <c r="L338" s="20">
        <v>-24.94612855485277</v>
      </c>
      <c r="M338" s="20">
        <v>-56.615866793959299</v>
      </c>
      <c r="N338" s="20">
        <v>-33.459788580040509</v>
      </c>
      <c r="O338" s="20">
        <v>5.8774899222637754E-2</v>
      </c>
      <c r="P338" s="20">
        <v>4.0707041850912354E-2</v>
      </c>
      <c r="Q338" s="20">
        <v>0.12468392027067904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x14ac:dyDescent="0.25">
      <c r="A339" s="36">
        <v>44483</v>
      </c>
      <c r="B339" s="37">
        <v>17</v>
      </c>
      <c r="C339" s="18" t="str">
        <f t="shared" si="50"/>
        <v>44483_17</v>
      </c>
      <c r="D339" s="20">
        <v>218.76111584204455</v>
      </c>
      <c r="E339" s="20">
        <v>264.07618082949932</v>
      </c>
      <c r="F339" s="20">
        <v>559.68765328225652</v>
      </c>
      <c r="G339" s="20">
        <v>287.71343694265369</v>
      </c>
      <c r="H339" s="20">
        <v>0.56191287200281648</v>
      </c>
      <c r="I339" s="20">
        <v>3.3135562745331306</v>
      </c>
      <c r="J339" s="20">
        <v>1.2945079859617223</v>
      </c>
      <c r="K339" s="20">
        <v>-24.622417757828966</v>
      </c>
      <c r="L339" s="20">
        <v>-25.85470239730455</v>
      </c>
      <c r="M339" s="20">
        <v>-58.747086294202255</v>
      </c>
      <c r="N339" s="20">
        <v>-35.066911487729399</v>
      </c>
      <c r="O339" s="20">
        <v>4.2933457908729669E-2</v>
      </c>
      <c r="P339" s="20">
        <v>1.6825887953631428E-2</v>
      </c>
      <c r="Q339" s="20">
        <v>8.7281832641314602E-2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36">
        <v>44483</v>
      </c>
      <c r="B340" s="37">
        <v>18</v>
      </c>
      <c r="C340" s="18" t="str">
        <f t="shared" si="50"/>
        <v>44483_18</v>
      </c>
      <c r="D340" s="20">
        <v>206.46016250045682</v>
      </c>
      <c r="E340" s="20">
        <v>249.66054122329334</v>
      </c>
      <c r="F340" s="20">
        <v>529.74432250792552</v>
      </c>
      <c r="G340" s="20">
        <v>271.96059714254915</v>
      </c>
      <c r="H340" s="20">
        <v>0.37866098214475941</v>
      </c>
      <c r="I340" s="20">
        <v>3.0116707277404804</v>
      </c>
      <c r="J340" s="20">
        <v>0.87351457183422032</v>
      </c>
      <c r="K340" s="20">
        <v>-27.452832966036752</v>
      </c>
      <c r="L340" s="20">
        <v>-31.521367757068248</v>
      </c>
      <c r="M340" s="20">
        <v>-71.234083618014139</v>
      </c>
      <c r="N340" s="20">
        <v>-39.958400962299507</v>
      </c>
      <c r="O340" s="20">
        <v>2.2233008360438143E-2</v>
      </c>
      <c r="P340" s="20">
        <v>-9.3699233738444174E-2</v>
      </c>
      <c r="Q340" s="20">
        <v>4.0026292678001285E-2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36">
        <v>44483</v>
      </c>
      <c r="B341" s="37">
        <v>19</v>
      </c>
      <c r="C341" s="18" t="str">
        <f t="shared" si="50"/>
        <v>44483_19</v>
      </c>
      <c r="D341" s="20">
        <v>194.71924986177447</v>
      </c>
      <c r="E341" s="20">
        <v>236.3409637564863</v>
      </c>
      <c r="F341" s="20">
        <v>504.22115106305051</v>
      </c>
      <c r="G341" s="20">
        <v>259.43188420910121</v>
      </c>
      <c r="H341" s="20">
        <v>0.21990257812271655</v>
      </c>
      <c r="I341" s="20">
        <v>2.6550167540797021</v>
      </c>
      <c r="J341" s="20">
        <v>0.5068346548694862</v>
      </c>
      <c r="K341" s="20">
        <v>-31.385717348990383</v>
      </c>
      <c r="L341" s="20">
        <v>-37.810498155265222</v>
      </c>
      <c r="M341" s="20">
        <v>-84.650171563941939</v>
      </c>
      <c r="N341" s="20">
        <v>-44.901661251511086</v>
      </c>
      <c r="O341" s="20">
        <v>8.6252688094627071E-3</v>
      </c>
      <c r="P341" s="20">
        <v>-0.19103801694853464</v>
      </c>
      <c r="Q341" s="20">
        <v>9.7063971187925542E-3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6">
        <v>44483</v>
      </c>
      <c r="B342" s="37">
        <v>20</v>
      </c>
      <c r="C342" s="18" t="str">
        <f t="shared" si="50"/>
        <v>44483_20</v>
      </c>
      <c r="D342" s="20">
        <v>198.58285451285369</v>
      </c>
      <c r="E342" s="20">
        <v>241.41779702798078</v>
      </c>
      <c r="F342" s="20">
        <v>520.81448806246487</v>
      </c>
      <c r="G342" s="20">
        <v>266.05096021722767</v>
      </c>
      <c r="H342" s="20">
        <v>0.23231434260593919</v>
      </c>
      <c r="I342" s="20">
        <v>2.6496253750982346</v>
      </c>
      <c r="J342" s="20">
        <v>0.53205293438618428</v>
      </c>
      <c r="K342" s="20">
        <v>-35.688264656656266</v>
      </c>
      <c r="L342" s="20">
        <v>-42.373856744194072</v>
      </c>
      <c r="M342" s="20">
        <v>-93.424665307905116</v>
      </c>
      <c r="N342" s="20">
        <v>-49.170396984108265</v>
      </c>
      <c r="O342" s="20">
        <v>5.6582870232915116E-3</v>
      </c>
      <c r="P342" s="20">
        <v>-0.25253464771866091</v>
      </c>
      <c r="Q342" s="20">
        <v>3.9378337235855586E-3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6">
        <v>44483</v>
      </c>
      <c r="B343" s="37">
        <v>21</v>
      </c>
      <c r="C343" s="18" t="str">
        <f t="shared" si="50"/>
        <v>44483_21</v>
      </c>
      <c r="D343" s="20">
        <v>226.28988467858019</v>
      </c>
      <c r="E343" s="20">
        <v>276.41583939064043</v>
      </c>
      <c r="F343" s="20">
        <v>602.44652888159794</v>
      </c>
      <c r="G343" s="20">
        <v>305.9818660795392</v>
      </c>
      <c r="H343" s="20">
        <v>0.28361735913011893</v>
      </c>
      <c r="I343" s="20">
        <v>3.0528373674901217</v>
      </c>
      <c r="J343" s="20">
        <v>0.64491644413013627</v>
      </c>
      <c r="K343" s="20">
        <v>-37.247640827457545</v>
      </c>
      <c r="L343" s="20">
        <v>-43.704871028789348</v>
      </c>
      <c r="M343" s="20">
        <v>-93.936350603262653</v>
      </c>
      <c r="N343" s="20">
        <v>-50.238877552752982</v>
      </c>
      <c r="O343" s="20">
        <v>-1.1095505619686242E-2</v>
      </c>
      <c r="P343" s="20">
        <v>-0.29642108942803858</v>
      </c>
      <c r="Q343" s="20">
        <v>-3.3402276916782825E-2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6">
        <v>44483</v>
      </c>
      <c r="B344" s="37">
        <v>22</v>
      </c>
      <c r="C344" s="18" t="str">
        <f t="shared" si="50"/>
        <v>44483_22</v>
      </c>
      <c r="D344" s="20">
        <v>221.46085846888761</v>
      </c>
      <c r="E344" s="20">
        <v>271.47648361187902</v>
      </c>
      <c r="F344" s="20">
        <v>592.62789375558191</v>
      </c>
      <c r="G344" s="20">
        <v>300.50385707486504</v>
      </c>
      <c r="H344" s="20">
        <v>0.27791066971785117</v>
      </c>
      <c r="I344" s="20">
        <v>3.000866717257864</v>
      </c>
      <c r="J344" s="20">
        <v>0.63312177357508448</v>
      </c>
      <c r="K344" s="20">
        <v>-40.37876677649372</v>
      </c>
      <c r="L344" s="20">
        <v>-47.406874379525028</v>
      </c>
      <c r="M344" s="20">
        <v>-101.88243871840771</v>
      </c>
      <c r="N344" s="20">
        <v>-54.459048071717994</v>
      </c>
      <c r="O344" s="20">
        <v>-1.623361581307755E-2</v>
      </c>
      <c r="P344" s="20">
        <v>-0.33852050658218052</v>
      </c>
      <c r="Q344" s="20">
        <v>-4.424404018152843E-2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6">
        <v>44483</v>
      </c>
      <c r="B345" s="37">
        <v>23</v>
      </c>
      <c r="C345" s="18" t="str">
        <f t="shared" si="50"/>
        <v>44483_23</v>
      </c>
      <c r="D345" s="20">
        <v>205.85745716077093</v>
      </c>
      <c r="E345" s="20">
        <v>253.40142425866395</v>
      </c>
      <c r="F345" s="20">
        <v>553.61069602248733</v>
      </c>
      <c r="G345" s="20">
        <v>279.35966003999698</v>
      </c>
      <c r="H345" s="20">
        <v>0.26942490521199597</v>
      </c>
      <c r="I345" s="20">
        <v>2.8269234623867452</v>
      </c>
      <c r="J345" s="20">
        <v>0.61463719582039433</v>
      </c>
      <c r="K345" s="20">
        <v>-43.975754276507061</v>
      </c>
      <c r="L345" s="20">
        <v>-51.643365458342608</v>
      </c>
      <c r="M345" s="20">
        <v>-110.9570137775188</v>
      </c>
      <c r="N345" s="20">
        <v>-59.501297092894966</v>
      </c>
      <c r="O345" s="20">
        <v>-1.8480440389220192E-2</v>
      </c>
      <c r="P345" s="20">
        <v>-0.37953158529102665</v>
      </c>
      <c r="Q345" s="20">
        <v>-5.0282093855015524E-2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6">
        <v>44483</v>
      </c>
      <c r="B346" s="37">
        <v>24</v>
      </c>
      <c r="C346" s="18" t="str">
        <f t="shared" si="50"/>
        <v>44483_24</v>
      </c>
      <c r="D346" s="20">
        <v>187.90130057716135</v>
      </c>
      <c r="E346" s="20">
        <v>232.43466160122054</v>
      </c>
      <c r="F346" s="20">
        <v>508.16627451887069</v>
      </c>
      <c r="G346" s="20">
        <v>254.63964327897642</v>
      </c>
      <c r="H346" s="20">
        <v>0.24315552094521062</v>
      </c>
      <c r="I346" s="20">
        <v>2.6089733626135585</v>
      </c>
      <c r="J346" s="20">
        <v>0.56052367967262973</v>
      </c>
      <c r="K346" s="20">
        <v>-43.752397595984988</v>
      </c>
      <c r="L346" s="20">
        <v>-51.354608055064311</v>
      </c>
      <c r="M346" s="20">
        <v>-110.12603223499532</v>
      </c>
      <c r="N346" s="20">
        <v>-59.566196378032622</v>
      </c>
      <c r="O346" s="20">
        <v>-2.3811520782778435E-2</v>
      </c>
      <c r="P346" s="20">
        <v>-0.37361530772005924</v>
      </c>
      <c r="Q346" s="20">
        <v>-6.329118373599886E-2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6">
        <v>44484</v>
      </c>
      <c r="B347" s="37">
        <v>1</v>
      </c>
      <c r="C347" s="18" t="str">
        <f t="shared" si="50"/>
        <v>44484_1</v>
      </c>
      <c r="D347" s="20">
        <v>161.28678366590407</v>
      </c>
      <c r="E347" s="20">
        <v>197.93122808809576</v>
      </c>
      <c r="F347" s="20">
        <v>430.35546337022384</v>
      </c>
      <c r="G347" s="20">
        <v>215.73479582069402</v>
      </c>
      <c r="H347" s="20">
        <v>0.21010114908164368</v>
      </c>
      <c r="I347" s="20">
        <v>2.2006865137938312</v>
      </c>
      <c r="J347" s="20">
        <v>0.48954138422194682</v>
      </c>
      <c r="K347" s="20">
        <v>-37.026003664536702</v>
      </c>
      <c r="L347" s="20">
        <v>-45.636327921613159</v>
      </c>
      <c r="M347" s="20">
        <v>-96.063910463201879</v>
      </c>
      <c r="N347" s="20">
        <v>-50.811118967241981</v>
      </c>
      <c r="O347" s="20">
        <v>-2.2686080166006102E-2</v>
      </c>
      <c r="P347" s="20">
        <v>-0.36262789362186942</v>
      </c>
      <c r="Q347" s="20">
        <v>-6.1250405902504343E-2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6">
        <v>44484</v>
      </c>
      <c r="B348" s="37">
        <v>2</v>
      </c>
      <c r="C348" s="18" t="str">
        <f t="shared" si="50"/>
        <v>44484_2</v>
      </c>
      <c r="D348" s="20">
        <v>141.79407919688751</v>
      </c>
      <c r="E348" s="20">
        <v>171.50341240800361</v>
      </c>
      <c r="F348" s="20">
        <v>369.80855819107603</v>
      </c>
      <c r="G348" s="20">
        <v>186.46883306137553</v>
      </c>
      <c r="H348" s="20">
        <v>0.1927905977944486</v>
      </c>
      <c r="I348" s="20">
        <v>1.910297755566454</v>
      </c>
      <c r="J348" s="20">
        <v>0.45221678710596463</v>
      </c>
      <c r="K348" s="20">
        <v>-37.294624563005385</v>
      </c>
      <c r="L348" s="20">
        <v>-46.058816852935124</v>
      </c>
      <c r="M348" s="20">
        <v>-97.858930175079337</v>
      </c>
      <c r="N348" s="20">
        <v>-51.36588436943763</v>
      </c>
      <c r="O348" s="20">
        <v>-2.1392882449150302E-2</v>
      </c>
      <c r="P348" s="20">
        <v>-0.36957202926043187</v>
      </c>
      <c r="Q348" s="20">
        <v>-5.8689583798203077E-2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6">
        <v>44484</v>
      </c>
      <c r="B349" s="37">
        <v>3</v>
      </c>
      <c r="C349" s="18" t="str">
        <f t="shared" si="50"/>
        <v>44484_3</v>
      </c>
      <c r="D349" s="20">
        <v>129.5548051449064</v>
      </c>
      <c r="E349" s="20">
        <v>154.91792698270075</v>
      </c>
      <c r="F349" s="20">
        <v>332.44814226801253</v>
      </c>
      <c r="G349" s="20">
        <v>168.59948052292589</v>
      </c>
      <c r="H349" s="20">
        <v>0.18578835127189591</v>
      </c>
      <c r="I349" s="20">
        <v>1.7241803822362944</v>
      </c>
      <c r="J349" s="20">
        <v>0.43666094713841197</v>
      </c>
      <c r="K349" s="20">
        <v>-39.166562169298587</v>
      </c>
      <c r="L349" s="20">
        <v>-48.355968913616472</v>
      </c>
      <c r="M349" s="20">
        <v>-102.31294674041219</v>
      </c>
      <c r="N349" s="20">
        <v>-53.540251152373578</v>
      </c>
      <c r="O349" s="20">
        <v>-2.2831712641789337E-2</v>
      </c>
      <c r="P349" s="20">
        <v>-0.40090058287053193</v>
      </c>
      <c r="Q349" s="20">
        <v>-6.2306833935789056E-2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6">
        <v>44484</v>
      </c>
      <c r="B350" s="37">
        <v>4</v>
      </c>
      <c r="C350" s="18" t="str">
        <f t="shared" si="50"/>
        <v>44484_4</v>
      </c>
      <c r="D350" s="20">
        <v>123.06107440507965</v>
      </c>
      <c r="E350" s="20">
        <v>146.62703113503306</v>
      </c>
      <c r="F350" s="20">
        <v>312.56213365036075</v>
      </c>
      <c r="G350" s="20">
        <v>159.36528480372627</v>
      </c>
      <c r="H350" s="20">
        <v>0.1782870696008608</v>
      </c>
      <c r="I350" s="20">
        <v>1.6440027909355406</v>
      </c>
      <c r="J350" s="20">
        <v>0.41979621224193497</v>
      </c>
      <c r="K350" s="20">
        <v>-39.713670794157899</v>
      </c>
      <c r="L350" s="20">
        <v>-48.562108138922405</v>
      </c>
      <c r="M350" s="20">
        <v>-102.68837062367841</v>
      </c>
      <c r="N350" s="20">
        <v>-53.744922190301239</v>
      </c>
      <c r="O350" s="20">
        <v>-2.882302752771029E-2</v>
      </c>
      <c r="P350" s="20">
        <v>-0.40914575257163893</v>
      </c>
      <c r="Q350" s="20">
        <v>-7.5966754967501562E-2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6">
        <v>44484</v>
      </c>
      <c r="B351" s="37">
        <v>5</v>
      </c>
      <c r="C351" s="18" t="str">
        <f t="shared" si="50"/>
        <v>44484_5</v>
      </c>
      <c r="D351" s="20">
        <v>120.21338979802387</v>
      </c>
      <c r="E351" s="20">
        <v>142.7456032964559</v>
      </c>
      <c r="F351" s="20">
        <v>303.56915024796285</v>
      </c>
      <c r="G351" s="20">
        <v>155.1908005192426</v>
      </c>
      <c r="H351" s="20">
        <v>0.18045224940488033</v>
      </c>
      <c r="I351" s="20">
        <v>1.6088102784802787</v>
      </c>
      <c r="J351" s="20">
        <v>0.4256313091135997</v>
      </c>
      <c r="K351" s="20">
        <v>-39.051801342867087</v>
      </c>
      <c r="L351" s="20">
        <v>-46.583541650195713</v>
      </c>
      <c r="M351" s="20">
        <v>-97.483583239937872</v>
      </c>
      <c r="N351" s="20">
        <v>-52.046680757528357</v>
      </c>
      <c r="O351" s="20">
        <v>-2.9296524278489791E-2</v>
      </c>
      <c r="P351" s="20">
        <v>-0.39593662529893109</v>
      </c>
      <c r="Q351" s="20">
        <v>-7.6707231597856584E-2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6">
        <v>44484</v>
      </c>
      <c r="B352" s="37">
        <v>6</v>
      </c>
      <c r="C352" s="18" t="str">
        <f t="shared" si="50"/>
        <v>44484_6</v>
      </c>
      <c r="D352" s="20">
        <v>121.2527011051728</v>
      </c>
      <c r="E352" s="20">
        <v>145.03063979415282</v>
      </c>
      <c r="F352" s="20">
        <v>308.67111125748318</v>
      </c>
      <c r="G352" s="20">
        <v>156.93620859603925</v>
      </c>
      <c r="H352" s="20">
        <v>0.17581914347453562</v>
      </c>
      <c r="I352" s="20">
        <v>1.6183995558087909</v>
      </c>
      <c r="J352" s="20">
        <v>0.41470982253630467</v>
      </c>
      <c r="K352" s="20">
        <v>-39.554523651889255</v>
      </c>
      <c r="L352" s="20">
        <v>-47.318857521615641</v>
      </c>
      <c r="M352" s="20">
        <v>-99.035852545398456</v>
      </c>
      <c r="N352" s="20">
        <v>-52.647970763191609</v>
      </c>
      <c r="O352" s="20">
        <v>-3.2950241415945901E-2</v>
      </c>
      <c r="P352" s="20">
        <v>-0.41419476037336417</v>
      </c>
      <c r="Q352" s="20">
        <v>-8.4989312167215392E-2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6">
        <v>44484</v>
      </c>
      <c r="B353" s="37">
        <v>7</v>
      </c>
      <c r="C353" s="18" t="str">
        <f t="shared" si="50"/>
        <v>44484_7</v>
      </c>
      <c r="D353" s="20">
        <v>133.86676578833504</v>
      </c>
      <c r="E353" s="20">
        <v>158.83805384429101</v>
      </c>
      <c r="F353" s="20">
        <v>338.75347654289669</v>
      </c>
      <c r="G353" s="20">
        <v>173.9701518801007</v>
      </c>
      <c r="H353" s="20">
        <v>0.17941797457196129</v>
      </c>
      <c r="I353" s="20">
        <v>1.7387212159636964</v>
      </c>
      <c r="J353" s="20">
        <v>0.42258871410276672</v>
      </c>
      <c r="K353" s="20">
        <v>-38.655813962380947</v>
      </c>
      <c r="L353" s="20">
        <v>-47.192222948162311</v>
      </c>
      <c r="M353" s="20">
        <v>-99.096942383288493</v>
      </c>
      <c r="N353" s="20">
        <v>-51.635808276647133</v>
      </c>
      <c r="O353" s="20">
        <v>-3.4688082583396562E-2</v>
      </c>
      <c r="P353" s="20">
        <v>-0.42826136194438069</v>
      </c>
      <c r="Q353" s="20">
        <v>-8.8366527684591342E-2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6">
        <v>44484</v>
      </c>
      <c r="B354" s="37">
        <v>8</v>
      </c>
      <c r="C354" s="18" t="str">
        <f t="shared" si="50"/>
        <v>44484_8</v>
      </c>
      <c r="D354" s="20">
        <v>154.15772618331641</v>
      </c>
      <c r="E354" s="20">
        <v>180.04048709312457</v>
      </c>
      <c r="F354" s="20">
        <v>381.59591276315865</v>
      </c>
      <c r="G354" s="20">
        <v>200.03573954085778</v>
      </c>
      <c r="H354" s="20">
        <v>0.19148773546261011</v>
      </c>
      <c r="I354" s="20">
        <v>1.96139933557456</v>
      </c>
      <c r="J354" s="20">
        <v>0.44679042979130967</v>
      </c>
      <c r="K354" s="20">
        <v>-42.14072080452231</v>
      </c>
      <c r="L354" s="20">
        <v>-50.686126432311042</v>
      </c>
      <c r="M354" s="20">
        <v>-107.54940818621097</v>
      </c>
      <c r="N354" s="20">
        <v>-56.570730654070005</v>
      </c>
      <c r="O354" s="20">
        <v>-3.2304442341705195E-2</v>
      </c>
      <c r="P354" s="20">
        <v>-0.4306974334482816</v>
      </c>
      <c r="Q354" s="20">
        <v>-8.2693501156915206E-2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6">
        <v>44484</v>
      </c>
      <c r="B355" s="37">
        <v>9</v>
      </c>
      <c r="C355" s="18" t="str">
        <f t="shared" si="50"/>
        <v>44484_9</v>
      </c>
      <c r="D355" s="20">
        <v>183.0292901770099</v>
      </c>
      <c r="E355" s="20">
        <v>218.76471938773574</v>
      </c>
      <c r="F355" s="20">
        <v>461.96356054837281</v>
      </c>
      <c r="G355" s="20">
        <v>239.79614369525319</v>
      </c>
      <c r="H355" s="20">
        <v>0.24368701339848808</v>
      </c>
      <c r="I355" s="20">
        <v>2.5510854159074188</v>
      </c>
      <c r="J355" s="20">
        <v>0.56483866180942199</v>
      </c>
      <c r="K355" s="20">
        <v>-34.494634556860902</v>
      </c>
      <c r="L355" s="20">
        <v>-39.868975575785576</v>
      </c>
      <c r="M355" s="20">
        <v>-85.983342653354811</v>
      </c>
      <c r="N355" s="20">
        <v>-47.64323748690019</v>
      </c>
      <c r="O355" s="20">
        <v>6.1018033161281478E-4</v>
      </c>
      <c r="P355" s="20">
        <v>-0.23072940635941327</v>
      </c>
      <c r="Q355" s="20">
        <v>-7.1926239959218541E-3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6">
        <v>44484</v>
      </c>
      <c r="B356" s="37">
        <v>10</v>
      </c>
      <c r="C356" s="18" t="str">
        <f t="shared" si="50"/>
        <v>44484_10</v>
      </c>
      <c r="D356" s="20">
        <v>201.11666746775938</v>
      </c>
      <c r="E356" s="20">
        <v>243.25523351608169</v>
      </c>
      <c r="F356" s="20">
        <v>512.63625827930082</v>
      </c>
      <c r="G356" s="20">
        <v>264.80872710879947</v>
      </c>
      <c r="H356" s="20">
        <v>0.47440214779761147</v>
      </c>
      <c r="I356" s="20">
        <v>3.1044118509773631</v>
      </c>
      <c r="J356" s="20">
        <v>1.0955394118315118</v>
      </c>
      <c r="K356" s="20">
        <v>-25.048671199874782</v>
      </c>
      <c r="L356" s="20">
        <v>-28.635733754656613</v>
      </c>
      <c r="M356" s="20">
        <v>-63.476196003565072</v>
      </c>
      <c r="N356" s="20">
        <v>-37.507073688155174</v>
      </c>
      <c r="O356" s="20">
        <v>2.7165752227496183E-2</v>
      </c>
      <c r="P356" s="20">
        <v>-4.2805921166040421E-2</v>
      </c>
      <c r="Q356" s="20">
        <v>5.3052848832039617E-2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36">
        <v>44484</v>
      </c>
      <c r="B357" s="37">
        <v>11</v>
      </c>
      <c r="C357" s="18" t="str">
        <f t="shared" si="50"/>
        <v>44484_11</v>
      </c>
      <c r="D357" s="20">
        <v>209.46183650231785</v>
      </c>
      <c r="E357" s="20">
        <v>253.01092915166822</v>
      </c>
      <c r="F357" s="20">
        <v>534.18597638134008</v>
      </c>
      <c r="G357" s="20">
        <v>275.72566090518256</v>
      </c>
      <c r="H357" s="20">
        <v>0.50974270912019592</v>
      </c>
      <c r="I357" s="20">
        <v>3.2351959295495027</v>
      </c>
      <c r="J357" s="20">
        <v>1.1773309084130474</v>
      </c>
      <c r="K357" s="20">
        <v>-22.207859842949404</v>
      </c>
      <c r="L357" s="20">
        <v>-25.659381850307177</v>
      </c>
      <c r="M357" s="20">
        <v>-56.594662171082753</v>
      </c>
      <c r="N357" s="20">
        <v>-34.241380581873926</v>
      </c>
      <c r="O357" s="20">
        <v>4.2065264618690403E-2</v>
      </c>
      <c r="P357" s="20">
        <v>9.3419019214598248E-3</v>
      </c>
      <c r="Q357" s="20">
        <v>8.7000980951249071E-2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</v>
      </c>
      <c r="W357" s="3">
        <f t="shared" si="48"/>
        <v>0</v>
      </c>
      <c r="X357" s="3">
        <f t="shared" si="49"/>
        <v>0</v>
      </c>
    </row>
    <row r="358" spans="1:24" x14ac:dyDescent="0.25">
      <c r="A358" s="36">
        <v>44484</v>
      </c>
      <c r="B358" s="37">
        <v>12</v>
      </c>
      <c r="C358" s="18" t="str">
        <f t="shared" si="50"/>
        <v>44484_12</v>
      </c>
      <c r="D358" s="20">
        <v>213.03884136036459</v>
      </c>
      <c r="E358" s="20">
        <v>257.21579150100109</v>
      </c>
      <c r="F358" s="20">
        <v>543.30710788332203</v>
      </c>
      <c r="G358" s="20">
        <v>279.93020535914468</v>
      </c>
      <c r="H358" s="20">
        <v>0.50387247866886842</v>
      </c>
      <c r="I358" s="20">
        <v>3.2654251601219721</v>
      </c>
      <c r="J358" s="20">
        <v>1.1661935474201739</v>
      </c>
      <c r="K358" s="20">
        <v>-17.278750002068065</v>
      </c>
      <c r="L358" s="20">
        <v>-19.839007937824828</v>
      </c>
      <c r="M358" s="20">
        <v>-44.553352803137038</v>
      </c>
      <c r="N358" s="20">
        <v>-28.376999398342054</v>
      </c>
      <c r="O358" s="20">
        <v>5.418575872648073E-2</v>
      </c>
      <c r="P358" s="20">
        <v>7.766299152044287E-2</v>
      </c>
      <c r="Q358" s="20">
        <v>0.11334706277131386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</v>
      </c>
      <c r="W358" s="3">
        <f t="shared" si="48"/>
        <v>0</v>
      </c>
      <c r="X358" s="3">
        <f t="shared" si="49"/>
        <v>0</v>
      </c>
    </row>
    <row r="359" spans="1:24" x14ac:dyDescent="0.25">
      <c r="A359" s="36">
        <v>44484</v>
      </c>
      <c r="B359" s="37">
        <v>13</v>
      </c>
      <c r="C359" s="18" t="str">
        <f t="shared" si="50"/>
        <v>44484_13</v>
      </c>
      <c r="D359" s="20">
        <v>212.52873761757019</v>
      </c>
      <c r="E359" s="20">
        <v>257.10905151365961</v>
      </c>
      <c r="F359" s="20">
        <v>544.40614412716423</v>
      </c>
      <c r="G359" s="20">
        <v>279.95334209982542</v>
      </c>
      <c r="H359" s="20">
        <v>0.49840910699145269</v>
      </c>
      <c r="I359" s="20">
        <v>3.2632411153627308</v>
      </c>
      <c r="J359" s="20">
        <v>1.1535216481587982</v>
      </c>
      <c r="K359" s="20">
        <v>-15.347637168630982</v>
      </c>
      <c r="L359" s="20">
        <v>-17.968377702943386</v>
      </c>
      <c r="M359" s="20">
        <v>-40.213884916540181</v>
      </c>
      <c r="N359" s="20">
        <v>-25.870036352841861</v>
      </c>
      <c r="O359" s="20">
        <v>5.7266639315138972E-2</v>
      </c>
      <c r="P359" s="20">
        <v>0.10332204934479974</v>
      </c>
      <c r="Q359" s="20">
        <v>0.12003416233354494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</v>
      </c>
      <c r="W359" s="3">
        <f t="shared" si="48"/>
        <v>0</v>
      </c>
      <c r="X359" s="3">
        <f t="shared" si="49"/>
        <v>0</v>
      </c>
    </row>
    <row r="360" spans="1:24" x14ac:dyDescent="0.25">
      <c r="A360" s="36">
        <v>44484</v>
      </c>
      <c r="B360" s="37">
        <v>14</v>
      </c>
      <c r="C360" s="18" t="str">
        <f t="shared" si="50"/>
        <v>44484_14</v>
      </c>
      <c r="D360" s="20">
        <v>212.63967393581382</v>
      </c>
      <c r="E360" s="20">
        <v>257.27449081747778</v>
      </c>
      <c r="F360" s="20">
        <v>546.55017399982034</v>
      </c>
      <c r="G360" s="20">
        <v>281.2503278038314</v>
      </c>
      <c r="H360" s="20">
        <v>0.49290413643544145</v>
      </c>
      <c r="I360" s="20">
        <v>3.2280793053865051</v>
      </c>
      <c r="J360" s="20">
        <v>1.1400512417200381</v>
      </c>
      <c r="K360" s="20">
        <v>-16.055899435267534</v>
      </c>
      <c r="L360" s="20">
        <v>-20.166332957428487</v>
      </c>
      <c r="M360" s="20">
        <v>-44.672568200663051</v>
      </c>
      <c r="N360" s="20">
        <v>-26.827902702928178</v>
      </c>
      <c r="O360" s="20">
        <v>5.8633690573414048E-2</v>
      </c>
      <c r="P360" s="20">
        <v>5.0403080322926896E-2</v>
      </c>
      <c r="Q360" s="20">
        <v>0.12321015281302888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x14ac:dyDescent="0.25">
      <c r="A361" s="36">
        <v>44484</v>
      </c>
      <c r="B361" s="37">
        <v>15</v>
      </c>
      <c r="C361" s="18" t="str">
        <f t="shared" si="50"/>
        <v>44484_15</v>
      </c>
      <c r="D361" s="20">
        <v>207.00032384348646</v>
      </c>
      <c r="E361" s="20">
        <v>253.12128302452945</v>
      </c>
      <c r="F361" s="20">
        <v>536.2115302026956</v>
      </c>
      <c r="G361" s="20">
        <v>273.6764626028837</v>
      </c>
      <c r="H361" s="20">
        <v>0.47389224711537187</v>
      </c>
      <c r="I361" s="20">
        <v>3.1929932497953861</v>
      </c>
      <c r="J361" s="20">
        <v>1.0987139666062316</v>
      </c>
      <c r="K361" s="20">
        <v>-15.577357869906333</v>
      </c>
      <c r="L361" s="20">
        <v>-18.640282973513152</v>
      </c>
      <c r="M361" s="20">
        <v>-41.945865907460757</v>
      </c>
      <c r="N361" s="20">
        <v>-26.139011870071144</v>
      </c>
      <c r="O361" s="20">
        <v>4.1453580908857909E-2</v>
      </c>
      <c r="P361" s="20">
        <v>7.1944763236249279E-2</v>
      </c>
      <c r="Q361" s="20">
        <v>8.3603844951417289E-2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</v>
      </c>
      <c r="W361" s="3">
        <f t="shared" si="48"/>
        <v>0</v>
      </c>
      <c r="X361" s="3">
        <f t="shared" si="49"/>
        <v>0</v>
      </c>
    </row>
    <row r="362" spans="1:24" x14ac:dyDescent="0.25">
      <c r="A362" s="36">
        <v>44484</v>
      </c>
      <c r="B362" s="37">
        <v>16</v>
      </c>
      <c r="C362" s="18" t="str">
        <f t="shared" si="50"/>
        <v>44484_16</v>
      </c>
      <c r="D362" s="20">
        <v>200.61350922365483</v>
      </c>
      <c r="E362" s="20">
        <v>247.26758577197256</v>
      </c>
      <c r="F362" s="20">
        <v>523.69871265546658</v>
      </c>
      <c r="G362" s="20">
        <v>265.06446514579352</v>
      </c>
      <c r="H362" s="20">
        <v>0.47162377969326763</v>
      </c>
      <c r="I362" s="20">
        <v>3.1397557776051044</v>
      </c>
      <c r="J362" s="20">
        <v>1.0915519705309755</v>
      </c>
      <c r="K362" s="20">
        <v>-15.489886823339134</v>
      </c>
      <c r="L362" s="20">
        <v>-17.435432353740936</v>
      </c>
      <c r="M362" s="20">
        <v>-38.613035253240106</v>
      </c>
      <c r="N362" s="20">
        <v>-25.860859345000442</v>
      </c>
      <c r="O362" s="20">
        <v>3.7993434638452603E-2</v>
      </c>
      <c r="P362" s="20">
        <v>8.3805044056530789E-2</v>
      </c>
      <c r="Q362" s="20">
        <v>7.57187819585938E-2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</v>
      </c>
      <c r="W362" s="3">
        <f t="shared" si="48"/>
        <v>0</v>
      </c>
      <c r="X362" s="3">
        <f t="shared" si="49"/>
        <v>0</v>
      </c>
    </row>
    <row r="363" spans="1:24" x14ac:dyDescent="0.25">
      <c r="A363" s="36">
        <v>44484</v>
      </c>
      <c r="B363" s="37">
        <v>17</v>
      </c>
      <c r="C363" s="18" t="str">
        <f t="shared" si="50"/>
        <v>44484_17</v>
      </c>
      <c r="D363" s="20">
        <v>191.89995262434016</v>
      </c>
      <c r="E363" s="20">
        <v>238.29139414639914</v>
      </c>
      <c r="F363" s="20">
        <v>504.22538516650195</v>
      </c>
      <c r="G363" s="20">
        <v>253.68236123593522</v>
      </c>
      <c r="H363" s="20">
        <v>0.45217431264209912</v>
      </c>
      <c r="I363" s="20">
        <v>3.046969218164826</v>
      </c>
      <c r="J363" s="20">
        <v>1.0460523234795716</v>
      </c>
      <c r="K363" s="20">
        <v>-5.7515210765403593</v>
      </c>
      <c r="L363" s="20">
        <v>-9.234276138680066</v>
      </c>
      <c r="M363" s="20">
        <v>-21.419062175067342</v>
      </c>
      <c r="N363" s="20">
        <v>-12.06944336107226</v>
      </c>
      <c r="O363" s="20">
        <v>1.5441051427275247E-2</v>
      </c>
      <c r="P363" s="20">
        <v>9.9505590806784713E-2</v>
      </c>
      <c r="Q363" s="20">
        <v>2.3691370084399591E-2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36">
        <v>44484</v>
      </c>
      <c r="B364" s="37">
        <v>18</v>
      </c>
      <c r="C364" s="18" t="str">
        <f t="shared" si="50"/>
        <v>44484_18</v>
      </c>
      <c r="D364" s="20">
        <v>183.39454455513592</v>
      </c>
      <c r="E364" s="20">
        <v>225.4893422654136</v>
      </c>
      <c r="F364" s="20">
        <v>477.74971822467393</v>
      </c>
      <c r="G364" s="20">
        <v>241.92511455116224</v>
      </c>
      <c r="H364" s="20">
        <v>0.38792666921828967</v>
      </c>
      <c r="I364" s="20">
        <v>2.7969922013790756</v>
      </c>
      <c r="J364" s="20">
        <v>0.89707703130396732</v>
      </c>
      <c r="K364" s="20">
        <v>-4.5975448397713432</v>
      </c>
      <c r="L364" s="20">
        <v>-9.5713527760996993</v>
      </c>
      <c r="M364" s="20">
        <v>-20.652838406867641</v>
      </c>
      <c r="N364" s="20">
        <v>-9.3358612338787577</v>
      </c>
      <c r="O364" s="20">
        <v>1.6138369528949436E-2</v>
      </c>
      <c r="P364" s="20">
        <v>4.7223182045485125E-2</v>
      </c>
      <c r="Q364" s="20">
        <v>2.5002395585838159E-2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36">
        <v>44484</v>
      </c>
      <c r="B365" s="37">
        <v>19</v>
      </c>
      <c r="C365" s="18" t="str">
        <f t="shared" si="50"/>
        <v>44484_19</v>
      </c>
      <c r="D365" s="20">
        <v>175.82943264959587</v>
      </c>
      <c r="E365" s="20">
        <v>215.97743379097153</v>
      </c>
      <c r="F365" s="20">
        <v>459.89949569388341</v>
      </c>
      <c r="G365" s="20">
        <v>233.48640782668858</v>
      </c>
      <c r="H365" s="20">
        <v>0.17933435207183199</v>
      </c>
      <c r="I365" s="20">
        <v>2.4323102003651051</v>
      </c>
      <c r="J365" s="20">
        <v>0.41579927935507976</v>
      </c>
      <c r="K365" s="20">
        <v>-6.9432942176422081</v>
      </c>
      <c r="L365" s="20">
        <v>-12.444976920305132</v>
      </c>
      <c r="M365" s="20">
        <v>-26.402979221056892</v>
      </c>
      <c r="N365" s="20">
        <v>-10.490228295565119</v>
      </c>
      <c r="O365" s="20">
        <v>7.0073950731436782E-3</v>
      </c>
      <c r="P365" s="20">
        <v>-1.4618403017646657E-2</v>
      </c>
      <c r="Q365" s="20">
        <v>4.4404372913534884E-3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6">
        <v>44484</v>
      </c>
      <c r="B366" s="37">
        <v>20</v>
      </c>
      <c r="C366" s="18" t="str">
        <f t="shared" si="50"/>
        <v>44484_20</v>
      </c>
      <c r="D366" s="20">
        <v>178.01531642557981</v>
      </c>
      <c r="E366" s="20">
        <v>219.7793580959663</v>
      </c>
      <c r="F366" s="20">
        <v>472.48734032341548</v>
      </c>
      <c r="G366" s="20">
        <v>237.4082957717292</v>
      </c>
      <c r="H366" s="20">
        <v>0.17652274275053936</v>
      </c>
      <c r="I366" s="20">
        <v>2.3798413698915724</v>
      </c>
      <c r="J366" s="20">
        <v>0.40680537705439751</v>
      </c>
      <c r="K366" s="20">
        <v>-6.4817431429215437</v>
      </c>
      <c r="L366" s="20">
        <v>-11.210862448589069</v>
      </c>
      <c r="M366" s="20">
        <v>-22.807848396444747</v>
      </c>
      <c r="N366" s="20">
        <v>-7.6143431131880703</v>
      </c>
      <c r="O366" s="20">
        <v>-7.4238762657128452E-3</v>
      </c>
      <c r="P366" s="20">
        <v>-4.7818649125666995E-2</v>
      </c>
      <c r="Q366" s="20">
        <v>-2.7296216066953611E-2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6">
        <v>44484</v>
      </c>
      <c r="B367" s="37">
        <v>21</v>
      </c>
      <c r="C367" s="18" t="str">
        <f t="shared" si="50"/>
        <v>44484_21</v>
      </c>
      <c r="D367" s="20">
        <v>203.38456374846913</v>
      </c>
      <c r="E367" s="20">
        <v>250.27359077216758</v>
      </c>
      <c r="F367" s="20">
        <v>543.18163542375885</v>
      </c>
      <c r="G367" s="20">
        <v>273.025991850369</v>
      </c>
      <c r="H367" s="20">
        <v>0.24587934760192331</v>
      </c>
      <c r="I367" s="20">
        <v>2.7475017007014575</v>
      </c>
      <c r="J367" s="20">
        <v>0.56261633037885284</v>
      </c>
      <c r="K367" s="20">
        <v>-10.599123073371187</v>
      </c>
      <c r="L367" s="20">
        <v>-15.277355231617504</v>
      </c>
      <c r="M367" s="20">
        <v>-29.057925799399193</v>
      </c>
      <c r="N367" s="20">
        <v>-12.817375781729131</v>
      </c>
      <c r="O367" s="20">
        <v>-2.1319015359528213E-2</v>
      </c>
      <c r="P367" s="20">
        <v>-0.11615818487802251</v>
      </c>
      <c r="Q367" s="20">
        <v>-5.7653111370661085E-2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6">
        <v>44484</v>
      </c>
      <c r="B368" s="37">
        <v>22</v>
      </c>
      <c r="C368" s="18" t="str">
        <f t="shared" si="50"/>
        <v>44484_22</v>
      </c>
      <c r="D368" s="20">
        <v>203.91108112749089</v>
      </c>
      <c r="E368" s="20">
        <v>251.75111906464821</v>
      </c>
      <c r="F368" s="20">
        <v>547.67401680975479</v>
      </c>
      <c r="G368" s="20">
        <v>274.86689212183705</v>
      </c>
      <c r="H368" s="20">
        <v>0.25870160138417131</v>
      </c>
      <c r="I368" s="20">
        <v>2.7888185030954951</v>
      </c>
      <c r="J368" s="20">
        <v>0.5900840181716307</v>
      </c>
      <c r="K368" s="20">
        <v>-13.590107978504848</v>
      </c>
      <c r="L368" s="20">
        <v>-18.365150677638841</v>
      </c>
      <c r="M368" s="20">
        <v>-35.433246155543983</v>
      </c>
      <c r="N368" s="20">
        <v>-16.976124498647778</v>
      </c>
      <c r="O368" s="20">
        <v>-2.1590986115294288E-2</v>
      </c>
      <c r="P368" s="20">
        <v>-0.13952744198770464</v>
      </c>
      <c r="Q368" s="20">
        <v>-5.8466544492563249E-2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6">
        <v>44484</v>
      </c>
      <c r="B369" s="37">
        <v>23</v>
      </c>
      <c r="C369" s="18" t="str">
        <f t="shared" si="50"/>
        <v>44484_23</v>
      </c>
      <c r="D369" s="20">
        <v>192.37366318186366</v>
      </c>
      <c r="E369" s="20">
        <v>238.34558819578623</v>
      </c>
      <c r="F369" s="20">
        <v>518.86702300663808</v>
      </c>
      <c r="G369" s="20">
        <v>259.34199036514389</v>
      </c>
      <c r="H369" s="20">
        <v>0.27902046930968999</v>
      </c>
      <c r="I369" s="20">
        <v>2.6712691992174418</v>
      </c>
      <c r="J369" s="20">
        <v>0.63864770284529471</v>
      </c>
      <c r="K369" s="20">
        <v>-15.586522109325047</v>
      </c>
      <c r="L369" s="20">
        <v>-20.781709084161665</v>
      </c>
      <c r="M369" s="20">
        <v>-40.792241527933378</v>
      </c>
      <c r="N369" s="20">
        <v>-20.009332690495921</v>
      </c>
      <c r="O369" s="20">
        <v>7.1945573184522341E-3</v>
      </c>
      <c r="P369" s="20">
        <v>-0.13489112590910748</v>
      </c>
      <c r="Q369" s="20">
        <v>7.8134055760341256E-3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6">
        <v>44484</v>
      </c>
      <c r="B370" s="37">
        <v>24</v>
      </c>
      <c r="C370" s="18" t="str">
        <f t="shared" si="50"/>
        <v>44484_24</v>
      </c>
      <c r="D370" s="20">
        <v>176.83340764888675</v>
      </c>
      <c r="E370" s="20">
        <v>219.58084197435394</v>
      </c>
      <c r="F370" s="20">
        <v>478.65506413738603</v>
      </c>
      <c r="G370" s="20">
        <v>238.07040052100498</v>
      </c>
      <c r="H370" s="20">
        <v>0.27197722932836593</v>
      </c>
      <c r="I370" s="20">
        <v>2.4741218217244745</v>
      </c>
      <c r="J370" s="20">
        <v>0.62634208453384799</v>
      </c>
      <c r="K370" s="20">
        <v>-17.491415338023216</v>
      </c>
      <c r="L370" s="20">
        <v>-22.818728743756374</v>
      </c>
      <c r="M370" s="20">
        <v>-44.854069292973442</v>
      </c>
      <c r="N370" s="20">
        <v>-22.61595428755761</v>
      </c>
      <c r="O370" s="20">
        <v>1.6072656384254345E-2</v>
      </c>
      <c r="P370" s="20">
        <v>-0.1472202502250666</v>
      </c>
      <c r="Q370" s="20">
        <v>2.7848727658958655E-2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6">
        <v>44485</v>
      </c>
      <c r="B371" s="37">
        <v>1</v>
      </c>
      <c r="C371" s="18" t="str">
        <f t="shared" si="50"/>
        <v>44485_1</v>
      </c>
      <c r="D371" s="20">
        <v>158.78246505316042</v>
      </c>
      <c r="E371" s="20">
        <v>195.17546996426844</v>
      </c>
      <c r="F371" s="20">
        <v>423.27288092235318</v>
      </c>
      <c r="G371" s="20">
        <v>211.74548260652816</v>
      </c>
      <c r="H371" s="20">
        <v>0.25016913182170164</v>
      </c>
      <c r="I371" s="20">
        <v>2.192400792153562</v>
      </c>
      <c r="J371" s="20">
        <v>0.57915793013643313</v>
      </c>
      <c r="K371" s="20">
        <v>-17.5553091197492</v>
      </c>
      <c r="L371" s="20">
        <v>-22.061352850182423</v>
      </c>
      <c r="M371" s="20">
        <v>-40.456139442880456</v>
      </c>
      <c r="N371" s="20">
        <v>-21.125332825206172</v>
      </c>
      <c r="O371" s="20">
        <v>1.7915705603519912E-2</v>
      </c>
      <c r="P371" s="20">
        <v>-0.16265381837217602</v>
      </c>
      <c r="Q371" s="20">
        <v>3.1150015272132927E-2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6">
        <v>44485</v>
      </c>
      <c r="B372" s="37">
        <v>2</v>
      </c>
      <c r="C372" s="18" t="str">
        <f t="shared" si="50"/>
        <v>44485_2</v>
      </c>
      <c r="D372" s="20">
        <v>142.30990973490947</v>
      </c>
      <c r="E372" s="20">
        <v>173.30450825283745</v>
      </c>
      <c r="F372" s="20">
        <v>373.2617330392751</v>
      </c>
      <c r="G372" s="20">
        <v>187.31861316597332</v>
      </c>
      <c r="H372" s="20">
        <v>0.23674887240397072</v>
      </c>
      <c r="I372" s="20">
        <v>1.9711914219276436</v>
      </c>
      <c r="J372" s="20">
        <v>0.55035893806809277</v>
      </c>
      <c r="K372" s="20">
        <v>-18.98667066363052</v>
      </c>
      <c r="L372" s="20">
        <v>-23.511152187106926</v>
      </c>
      <c r="M372" s="20">
        <v>-43.338455912061121</v>
      </c>
      <c r="N372" s="20">
        <v>-22.972146990495066</v>
      </c>
      <c r="O372" s="20">
        <v>1.9417187765838236E-2</v>
      </c>
      <c r="P372" s="20">
        <v>-0.17373332875559377</v>
      </c>
      <c r="Q372" s="20">
        <v>3.4532430940063086E-2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6">
        <v>44485</v>
      </c>
      <c r="B373" s="37">
        <v>3</v>
      </c>
      <c r="C373" s="18" t="str">
        <f t="shared" si="50"/>
        <v>44485_3</v>
      </c>
      <c r="D373" s="20">
        <v>130.43751194463562</v>
      </c>
      <c r="E373" s="20">
        <v>157.29359324206632</v>
      </c>
      <c r="F373" s="20">
        <v>336.67038202341251</v>
      </c>
      <c r="G373" s="20">
        <v>170.03870806147316</v>
      </c>
      <c r="H373" s="20">
        <v>0.21474086937908149</v>
      </c>
      <c r="I373" s="20">
        <v>1.7964351630389142</v>
      </c>
      <c r="J373" s="20">
        <v>0.50103231817467886</v>
      </c>
      <c r="K373" s="20">
        <v>-19.946518915203296</v>
      </c>
      <c r="L373" s="20">
        <v>-24.563069055049706</v>
      </c>
      <c r="M373" s="20">
        <v>-45.576479781800892</v>
      </c>
      <c r="N373" s="20">
        <v>-24.077981315745415</v>
      </c>
      <c r="O373" s="20">
        <v>5.3205503116342864E-3</v>
      </c>
      <c r="P373" s="20">
        <v>-0.1919303970167926</v>
      </c>
      <c r="Q373" s="20">
        <v>2.190201059021196E-3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6">
        <v>44485</v>
      </c>
      <c r="B374" s="37">
        <v>4</v>
      </c>
      <c r="C374" s="18" t="str">
        <f t="shared" si="50"/>
        <v>44485_4</v>
      </c>
      <c r="D374" s="20">
        <v>123.04854412968402</v>
      </c>
      <c r="E374" s="20">
        <v>146.96109219641835</v>
      </c>
      <c r="F374" s="20">
        <v>313.36657568264491</v>
      </c>
      <c r="G374" s="20">
        <v>159.04084527341851</v>
      </c>
      <c r="H374" s="20">
        <v>0.18388651511230397</v>
      </c>
      <c r="I374" s="20">
        <v>1.6579895909759681</v>
      </c>
      <c r="J374" s="20">
        <v>0.43060244669759362</v>
      </c>
      <c r="K374" s="20">
        <v>-20.421737634407876</v>
      </c>
      <c r="L374" s="20">
        <v>-25.185866068186229</v>
      </c>
      <c r="M374" s="20">
        <v>-46.962820333331329</v>
      </c>
      <c r="N374" s="20">
        <v>-24.68538325858453</v>
      </c>
      <c r="O374" s="20">
        <v>-2.4430117897249373E-2</v>
      </c>
      <c r="P374" s="20">
        <v>-0.22736808706390488</v>
      </c>
      <c r="Q374" s="20">
        <v>-6.6258183704065013E-2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6">
        <v>44485</v>
      </c>
      <c r="B375" s="37">
        <v>5</v>
      </c>
      <c r="C375" s="18" t="str">
        <f t="shared" si="50"/>
        <v>44485_5</v>
      </c>
      <c r="D375" s="20">
        <v>118.70100703911359</v>
      </c>
      <c r="E375" s="20">
        <v>141.13573832468265</v>
      </c>
      <c r="F375" s="20">
        <v>300.05914543686589</v>
      </c>
      <c r="G375" s="20">
        <v>152.97711564678451</v>
      </c>
      <c r="H375" s="20">
        <v>0.18178362072311061</v>
      </c>
      <c r="I375" s="20">
        <v>1.5843378352744899</v>
      </c>
      <c r="J375" s="20">
        <v>0.42654046218008246</v>
      </c>
      <c r="K375" s="20">
        <v>-21.470599933449328</v>
      </c>
      <c r="L375" s="20">
        <v>-26.573177490185898</v>
      </c>
      <c r="M375" s="20">
        <v>-49.735271496485424</v>
      </c>
      <c r="N375" s="20">
        <v>-25.947535204867062</v>
      </c>
      <c r="O375" s="20">
        <v>-1.782515018006435E-2</v>
      </c>
      <c r="P375" s="20">
        <v>-0.25102582933317569</v>
      </c>
      <c r="Q375" s="20">
        <v>-5.0836384870855671E-2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6">
        <v>44485</v>
      </c>
      <c r="B376" s="37">
        <v>6</v>
      </c>
      <c r="C376" s="18" t="str">
        <f t="shared" si="50"/>
        <v>44485_6</v>
      </c>
      <c r="D376" s="20">
        <v>117.73991140591939</v>
      </c>
      <c r="E376" s="20">
        <v>140.15359412968118</v>
      </c>
      <c r="F376" s="20">
        <v>296.96723331968616</v>
      </c>
      <c r="G376" s="20">
        <v>151.58655334825491</v>
      </c>
      <c r="H376" s="20">
        <v>0.1959766249908669</v>
      </c>
      <c r="I376" s="20">
        <v>1.6004081174757365</v>
      </c>
      <c r="J376" s="20">
        <v>0.4597857578134843</v>
      </c>
      <c r="K376" s="20">
        <v>-22.0402385430931</v>
      </c>
      <c r="L376" s="20">
        <v>-27.091411882988062</v>
      </c>
      <c r="M376" s="20">
        <v>-50.980169072385209</v>
      </c>
      <c r="N376" s="20">
        <v>-26.535921124183201</v>
      </c>
      <c r="O376" s="20">
        <v>-6.075003947364729E-3</v>
      </c>
      <c r="P376" s="20">
        <v>-0.24445419190118972</v>
      </c>
      <c r="Q376" s="20">
        <v>-2.3302111707576206E-2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6">
        <v>44485</v>
      </c>
      <c r="B377" s="37">
        <v>7</v>
      </c>
      <c r="C377" s="18" t="str">
        <f t="shared" si="50"/>
        <v>44485_7</v>
      </c>
      <c r="D377" s="20">
        <v>118.84111829627926</v>
      </c>
      <c r="E377" s="20">
        <v>141.21539188305726</v>
      </c>
      <c r="F377" s="20">
        <v>299.01190304397164</v>
      </c>
      <c r="G377" s="20">
        <v>153.31558837617592</v>
      </c>
      <c r="H377" s="20">
        <v>0.19384519590725977</v>
      </c>
      <c r="I377" s="20">
        <v>1.6307630319995821</v>
      </c>
      <c r="J377" s="20">
        <v>0.45393291872679709</v>
      </c>
      <c r="K377" s="20">
        <v>-22.422132894005156</v>
      </c>
      <c r="L377" s="20">
        <v>-27.848676288479794</v>
      </c>
      <c r="M377" s="20">
        <v>-53.174298446790367</v>
      </c>
      <c r="N377" s="20">
        <v>-26.97662570943108</v>
      </c>
      <c r="O377" s="20">
        <v>-1.2519269302405303E-2</v>
      </c>
      <c r="P377" s="20">
        <v>-0.25120652827788936</v>
      </c>
      <c r="Q377" s="20">
        <v>-3.8082682800407289E-2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6">
        <v>44485</v>
      </c>
      <c r="B378" s="37">
        <v>8</v>
      </c>
      <c r="C378" s="18" t="str">
        <f t="shared" si="50"/>
        <v>44485_8</v>
      </c>
      <c r="D378" s="20">
        <v>117.59588361830428</v>
      </c>
      <c r="E378" s="20">
        <v>138.398027110491</v>
      </c>
      <c r="F378" s="20">
        <v>292.38277586302701</v>
      </c>
      <c r="G378" s="20">
        <v>151.64548548427561</v>
      </c>
      <c r="H378" s="20">
        <v>0.18658210391075661</v>
      </c>
      <c r="I378" s="20">
        <v>1.6055882835151407</v>
      </c>
      <c r="J378" s="20">
        <v>0.43586471196806448</v>
      </c>
      <c r="K378" s="20">
        <v>-22.336675082767233</v>
      </c>
      <c r="L378" s="20">
        <v>-28.162130643569864</v>
      </c>
      <c r="M378" s="20">
        <v>-55.583729753976669</v>
      </c>
      <c r="N378" s="20">
        <v>-27.106651250780981</v>
      </c>
      <c r="O378" s="20">
        <v>-2.8396163769448732E-2</v>
      </c>
      <c r="P378" s="20">
        <v>-0.2602963633415511</v>
      </c>
      <c r="Q378" s="20">
        <v>-7.4874303268982798E-2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6">
        <v>44485</v>
      </c>
      <c r="B379" s="37">
        <v>9</v>
      </c>
      <c r="C379" s="18" t="str">
        <f t="shared" si="50"/>
        <v>44485_9</v>
      </c>
      <c r="D379" s="20">
        <v>133.73333749943399</v>
      </c>
      <c r="E379" s="20">
        <v>159.83986946498476</v>
      </c>
      <c r="F379" s="20">
        <v>337.87594204507178</v>
      </c>
      <c r="G379" s="20">
        <v>174.59456971678</v>
      </c>
      <c r="H379" s="20">
        <v>0.22124996011729686</v>
      </c>
      <c r="I379" s="20">
        <v>1.9826635562183073</v>
      </c>
      <c r="J379" s="20">
        <v>0.51439884325102214</v>
      </c>
      <c r="K379" s="20">
        <v>-21.071061138353901</v>
      </c>
      <c r="L379" s="20">
        <v>-28.19737220054482</v>
      </c>
      <c r="M379" s="20">
        <v>-57.427092687468473</v>
      </c>
      <c r="N379" s="20">
        <v>-28.199035231006576</v>
      </c>
      <c r="O379" s="20">
        <v>-7.1444499806092333E-3</v>
      </c>
      <c r="P379" s="20">
        <v>-0.20200860756802227</v>
      </c>
      <c r="Q379" s="20">
        <v>-2.5745271198507995E-2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6">
        <v>44485</v>
      </c>
      <c r="B380" s="37">
        <v>10</v>
      </c>
      <c r="C380" s="18" t="str">
        <f t="shared" si="50"/>
        <v>44485_10</v>
      </c>
      <c r="D380" s="20">
        <v>150.01376776888682</v>
      </c>
      <c r="E380" s="20">
        <v>182.32691706986384</v>
      </c>
      <c r="F380" s="20">
        <v>386.3805557263251</v>
      </c>
      <c r="G380" s="20">
        <v>198.69724831548905</v>
      </c>
      <c r="H380" s="20">
        <v>0.44022192368636026</v>
      </c>
      <c r="I380" s="20">
        <v>2.4636021512970774</v>
      </c>
      <c r="J380" s="20">
        <v>1.016008970905006</v>
      </c>
      <c r="K380" s="20">
        <v>-13.466799588868501</v>
      </c>
      <c r="L380" s="20">
        <v>-20.492479818709995</v>
      </c>
      <c r="M380" s="20">
        <v>-41.547600038062079</v>
      </c>
      <c r="N380" s="20">
        <v>-20.474610160255491</v>
      </c>
      <c r="O380" s="20">
        <v>9.7383040566727096E-3</v>
      </c>
      <c r="P380" s="20">
        <v>-8.2273928781304684E-2</v>
      </c>
      <c r="Q380" s="20">
        <v>1.2408360064157277E-2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</v>
      </c>
      <c r="W380" s="3">
        <f t="shared" si="48"/>
        <v>0</v>
      </c>
      <c r="X380" s="3">
        <f t="shared" si="49"/>
        <v>0</v>
      </c>
    </row>
    <row r="381" spans="1:24" x14ac:dyDescent="0.25">
      <c r="A381" s="36">
        <v>44485</v>
      </c>
      <c r="B381" s="37">
        <v>11</v>
      </c>
      <c r="C381" s="18" t="str">
        <f t="shared" si="50"/>
        <v>44485_11</v>
      </c>
      <c r="D381" s="20">
        <v>163.61437750324899</v>
      </c>
      <c r="E381" s="20">
        <v>199.59004768271762</v>
      </c>
      <c r="F381" s="20">
        <v>424.36704101086684</v>
      </c>
      <c r="G381" s="20">
        <v>217.47857477037911</v>
      </c>
      <c r="H381" s="20">
        <v>0.46248709206539734</v>
      </c>
      <c r="I381" s="20">
        <v>2.6681370789957559</v>
      </c>
      <c r="J381" s="20">
        <v>1.066465395619109</v>
      </c>
      <c r="K381" s="20">
        <v>-12.64606924102095</v>
      </c>
      <c r="L381" s="20">
        <v>-19.324497800264972</v>
      </c>
      <c r="M381" s="20">
        <v>-40.235707020575525</v>
      </c>
      <c r="N381" s="20">
        <v>-20.082549898526857</v>
      </c>
      <c r="O381" s="20">
        <v>1.1614325597478192E-2</v>
      </c>
      <c r="P381" s="20">
        <v>-5.0337337579999968E-2</v>
      </c>
      <c r="Q381" s="20">
        <v>1.6051760573463362E-2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</v>
      </c>
      <c r="W381" s="3">
        <f t="shared" si="48"/>
        <v>0</v>
      </c>
      <c r="X381" s="3">
        <f t="shared" si="49"/>
        <v>0</v>
      </c>
    </row>
    <row r="382" spans="1:24" x14ac:dyDescent="0.25">
      <c r="A382" s="36">
        <v>44485</v>
      </c>
      <c r="B382" s="37">
        <v>12</v>
      </c>
      <c r="C382" s="18" t="str">
        <f t="shared" si="50"/>
        <v>44485_12</v>
      </c>
      <c r="D382" s="20">
        <v>170.7240859133824</v>
      </c>
      <c r="E382" s="20">
        <v>207.24551833908646</v>
      </c>
      <c r="F382" s="20">
        <v>441.37500899969808</v>
      </c>
      <c r="G382" s="20">
        <v>226.46094253078502</v>
      </c>
      <c r="H382" s="20">
        <v>0.468857792895091</v>
      </c>
      <c r="I382" s="20">
        <v>2.7321434009799859</v>
      </c>
      <c r="J382" s="20">
        <v>1.0802361420699598</v>
      </c>
      <c r="K382" s="20">
        <v>-10.950556940211948</v>
      </c>
      <c r="L382" s="20">
        <v>-17.308996076559747</v>
      </c>
      <c r="M382" s="20">
        <v>-36.931318972504236</v>
      </c>
      <c r="N382" s="20">
        <v>-18.260079842513278</v>
      </c>
      <c r="O382" s="20">
        <v>1.7342272739085542E-2</v>
      </c>
      <c r="P382" s="20">
        <v>-2.3112999239109925E-2</v>
      </c>
      <c r="Q382" s="20">
        <v>2.8433899273877791E-2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x14ac:dyDescent="0.25">
      <c r="A383" s="36">
        <v>44485</v>
      </c>
      <c r="B383" s="37">
        <v>13</v>
      </c>
      <c r="C383" s="18" t="str">
        <f t="shared" si="50"/>
        <v>44485_13</v>
      </c>
      <c r="D383" s="20">
        <v>176.23240225508238</v>
      </c>
      <c r="E383" s="20">
        <v>213.71089773066564</v>
      </c>
      <c r="F383" s="20">
        <v>455.47862381653528</v>
      </c>
      <c r="G383" s="20">
        <v>233.52803090645577</v>
      </c>
      <c r="H383" s="20">
        <v>0.46719246497471584</v>
      </c>
      <c r="I383" s="20">
        <v>2.7995531989425513</v>
      </c>
      <c r="J383" s="20">
        <v>1.0764583200197251</v>
      </c>
      <c r="K383" s="20">
        <v>-7.8413445862293827</v>
      </c>
      <c r="L383" s="20">
        <v>-13.879141393938712</v>
      </c>
      <c r="M383" s="20">
        <v>-29.462392342131309</v>
      </c>
      <c r="N383" s="20">
        <v>-14.274450402472171</v>
      </c>
      <c r="O383" s="20">
        <v>2.1429942330781208E-2</v>
      </c>
      <c r="P383" s="20">
        <v>1.1398741618161005E-2</v>
      </c>
      <c r="Q383" s="20">
        <v>3.7128391964447421E-2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x14ac:dyDescent="0.25">
      <c r="A384" s="36">
        <v>44485</v>
      </c>
      <c r="B384" s="37">
        <v>14</v>
      </c>
      <c r="C384" s="18" t="str">
        <f t="shared" si="50"/>
        <v>44485_14</v>
      </c>
      <c r="D384" s="20">
        <v>181.89135251641068</v>
      </c>
      <c r="E384" s="20">
        <v>219.5671475810598</v>
      </c>
      <c r="F384" s="20">
        <v>470.34914655222224</v>
      </c>
      <c r="G384" s="20">
        <v>241.55341404184006</v>
      </c>
      <c r="H384" s="20">
        <v>0.47575939536699269</v>
      </c>
      <c r="I384" s="20">
        <v>2.8279166389662511</v>
      </c>
      <c r="J384" s="20">
        <v>1.0952838715062907</v>
      </c>
      <c r="K384" s="20">
        <v>-5.138892684425902</v>
      </c>
      <c r="L384" s="20">
        <v>-11.084085296329727</v>
      </c>
      <c r="M384" s="20">
        <v>-23.121893080849084</v>
      </c>
      <c r="N384" s="20">
        <v>-10.584415520130875</v>
      </c>
      <c r="O384" s="20">
        <v>2.619051888703583E-2</v>
      </c>
      <c r="P384" s="20">
        <v>3.0265537589620899E-2</v>
      </c>
      <c r="Q384" s="20">
        <v>4.7746316135534483E-2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x14ac:dyDescent="0.25">
      <c r="A385" s="36">
        <v>44485</v>
      </c>
      <c r="B385" s="37">
        <v>15</v>
      </c>
      <c r="C385" s="18" t="str">
        <f t="shared" si="50"/>
        <v>44485_15</v>
      </c>
      <c r="D385" s="20">
        <v>178.20040513712308</v>
      </c>
      <c r="E385" s="20">
        <v>215.98858086438653</v>
      </c>
      <c r="F385" s="20">
        <v>464.04361110596392</v>
      </c>
      <c r="G385" s="20">
        <v>237.43563289873293</v>
      </c>
      <c r="H385" s="20">
        <v>0.46519209778976878</v>
      </c>
      <c r="I385" s="20">
        <v>2.7704757482079954</v>
      </c>
      <c r="J385" s="20">
        <v>1.0731223637304674</v>
      </c>
      <c r="K385" s="20">
        <v>-6.0059112323482182</v>
      </c>
      <c r="L385" s="20">
        <v>-11.994391422908922</v>
      </c>
      <c r="M385" s="20">
        <v>-24.476426346083791</v>
      </c>
      <c r="N385" s="20">
        <v>-11.646403807497576</v>
      </c>
      <c r="O385" s="20">
        <v>2.5663441162067951E-2</v>
      </c>
      <c r="P385" s="20">
        <v>2.1247079173420995E-2</v>
      </c>
      <c r="Q385" s="20">
        <v>4.5882530408272823E-2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x14ac:dyDescent="0.25">
      <c r="A386" s="36">
        <v>44485</v>
      </c>
      <c r="B386" s="37">
        <v>16</v>
      </c>
      <c r="C386" s="18" t="str">
        <f t="shared" si="50"/>
        <v>44485_16</v>
      </c>
      <c r="D386" s="20">
        <v>168.77099990003333</v>
      </c>
      <c r="E386" s="20">
        <v>206.47857453612264</v>
      </c>
      <c r="F386" s="20">
        <v>443.42076769542695</v>
      </c>
      <c r="G386" s="20">
        <v>225.1421208721475</v>
      </c>
      <c r="H386" s="20">
        <v>0.46382042618492281</v>
      </c>
      <c r="I386" s="20">
        <v>2.6955683830916524</v>
      </c>
      <c r="J386" s="20">
        <v>1.071461975088668</v>
      </c>
      <c r="K386" s="20">
        <v>-3.546417284409622</v>
      </c>
      <c r="L386" s="20">
        <v>-8.60329351135778</v>
      </c>
      <c r="M386" s="20">
        <v>-17.14790084707553</v>
      </c>
      <c r="N386" s="20">
        <v>-8.3225981407928913</v>
      </c>
      <c r="O386" s="20">
        <v>2.5911693576983856E-2</v>
      </c>
      <c r="P386" s="20">
        <v>5.2936480332706828E-2</v>
      </c>
      <c r="Q386" s="20">
        <v>4.6580665888124741E-2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x14ac:dyDescent="0.25">
      <c r="A387" s="36">
        <v>44485</v>
      </c>
      <c r="B387" s="37">
        <v>17</v>
      </c>
      <c r="C387" s="18" t="str">
        <f t="shared" si="50"/>
        <v>44485_17</v>
      </c>
      <c r="D387" s="20">
        <v>161.36910433621748</v>
      </c>
      <c r="E387" s="20">
        <v>198.34508661516915</v>
      </c>
      <c r="F387" s="20">
        <v>424.73378787252148</v>
      </c>
      <c r="G387" s="20">
        <v>214.84500719754769</v>
      </c>
      <c r="H387" s="20">
        <v>0.43754656719791701</v>
      </c>
      <c r="I387" s="20">
        <v>2.5887384894607832</v>
      </c>
      <c r="J387" s="20">
        <v>1.0124375225759625</v>
      </c>
      <c r="K387" s="20">
        <v>-3.3094962300913484</v>
      </c>
      <c r="L387" s="20">
        <v>-8.0351539616799101</v>
      </c>
      <c r="M387" s="20">
        <v>-14.646288842825628</v>
      </c>
      <c r="N387" s="20">
        <v>-7.1892149912156862</v>
      </c>
      <c r="O387" s="20">
        <v>2.4178974283955705E-2</v>
      </c>
      <c r="P387" s="20">
        <v>4.9697143306810999E-2</v>
      </c>
      <c r="Q387" s="20">
        <v>4.3098160507857357E-2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x14ac:dyDescent="0.25">
      <c r="A388" s="36">
        <v>44485</v>
      </c>
      <c r="B388" s="37">
        <v>18</v>
      </c>
      <c r="C388" s="18" t="str">
        <f t="shared" si="50"/>
        <v>44485_18</v>
      </c>
      <c r="D388" s="20">
        <v>156.73146006379451</v>
      </c>
      <c r="E388" s="20">
        <v>192.82767574494318</v>
      </c>
      <c r="F388" s="20">
        <v>412.62254800425183</v>
      </c>
      <c r="G388" s="20">
        <v>208.40980101434278</v>
      </c>
      <c r="H388" s="20">
        <v>0.3749722755448644</v>
      </c>
      <c r="I388" s="20">
        <v>2.4559242529904837</v>
      </c>
      <c r="J388" s="20">
        <v>0.86556633572592001</v>
      </c>
      <c r="K388" s="20">
        <v>-2.5942137067523339</v>
      </c>
      <c r="L388" s="20">
        <v>-6.1889883332571918</v>
      </c>
      <c r="M388" s="20">
        <v>-10.109917642181451</v>
      </c>
      <c r="N388" s="20">
        <v>-5.0729238298613364</v>
      </c>
      <c r="O388" s="20">
        <v>1.6940938890190507E-2</v>
      </c>
      <c r="P388" s="20">
        <v>3.5568202386584882E-2</v>
      </c>
      <c r="Q388" s="20">
        <v>2.6811704863762033E-2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36">
        <v>44485</v>
      </c>
      <c r="B389" s="37">
        <v>19</v>
      </c>
      <c r="C389" s="18" t="str">
        <f t="shared" si="50"/>
        <v>44485_19</v>
      </c>
      <c r="D389" s="20">
        <v>153.87253042046476</v>
      </c>
      <c r="E389" s="20">
        <v>191.37603342384401</v>
      </c>
      <c r="F389" s="20">
        <v>412.12393065451079</v>
      </c>
      <c r="G389" s="20">
        <v>206.3269423161442</v>
      </c>
      <c r="H389" s="20">
        <v>0.17521530526326606</v>
      </c>
      <c r="I389" s="20">
        <v>2.1978668326845816</v>
      </c>
      <c r="J389" s="20">
        <v>0.40587718298378478</v>
      </c>
      <c r="K389" s="20">
        <v>-6.8368719423180728</v>
      </c>
      <c r="L389" s="20">
        <v>-9.485023165522616</v>
      </c>
      <c r="M389" s="20">
        <v>-17.951852339829387</v>
      </c>
      <c r="N389" s="20">
        <v>-9.1410887753106174</v>
      </c>
      <c r="O389" s="20">
        <v>6.9182263421729345E-3</v>
      </c>
      <c r="P389" s="20">
        <v>-1.9482319354865964E-2</v>
      </c>
      <c r="Q389" s="20">
        <v>4.7768135152793743E-3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6">
        <v>44485</v>
      </c>
      <c r="B390" s="37">
        <v>20</v>
      </c>
      <c r="C390" s="18" t="str">
        <f t="shared" si="50"/>
        <v>44485_20</v>
      </c>
      <c r="D390" s="20">
        <v>159.75334825092446</v>
      </c>
      <c r="E390" s="20">
        <v>197.2647792789121</v>
      </c>
      <c r="F390" s="20">
        <v>427.19661128999803</v>
      </c>
      <c r="G390" s="20">
        <v>213.23306943597549</v>
      </c>
      <c r="H390" s="20">
        <v>0.15730591891706006</v>
      </c>
      <c r="I390" s="20">
        <v>2.1643859130459062</v>
      </c>
      <c r="J390" s="20">
        <v>0.36275877997908967</v>
      </c>
      <c r="K390" s="20">
        <v>-10.646447671502791</v>
      </c>
      <c r="L390" s="20">
        <v>-13.505029040247393</v>
      </c>
      <c r="M390" s="20">
        <v>-28.743714871447221</v>
      </c>
      <c r="N390" s="20">
        <v>-13.84245727100037</v>
      </c>
      <c r="O390" s="20">
        <v>-1.1350823205999956E-2</v>
      </c>
      <c r="P390" s="20">
        <v>-7.0292600898723134E-2</v>
      </c>
      <c r="Q390" s="20">
        <v>-3.655698804300956E-2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6">
        <v>44485</v>
      </c>
      <c r="B391" s="37">
        <v>21</v>
      </c>
      <c r="C391" s="18" t="str">
        <f t="shared" si="50"/>
        <v>44485_21</v>
      </c>
      <c r="D391" s="20">
        <v>185.87656682342865</v>
      </c>
      <c r="E391" s="20">
        <v>228.20078524731701</v>
      </c>
      <c r="F391" s="20">
        <v>496.91982859206149</v>
      </c>
      <c r="G391" s="20">
        <v>249.01866946203597</v>
      </c>
      <c r="H391" s="20">
        <v>0.23753372062298661</v>
      </c>
      <c r="I391" s="20">
        <v>2.5301785222889346</v>
      </c>
      <c r="J391" s="20">
        <v>0.54105708946698572</v>
      </c>
      <c r="K391" s="20">
        <v>-12.667590310899245</v>
      </c>
      <c r="L391" s="20">
        <v>-15.84538926302786</v>
      </c>
      <c r="M391" s="20">
        <v>-31.900468907748802</v>
      </c>
      <c r="N391" s="20">
        <v>-15.690238141781027</v>
      </c>
      <c r="O391" s="20">
        <v>-1.9131457393147342E-2</v>
      </c>
      <c r="P391" s="20">
        <v>-0.12207352862487576</v>
      </c>
      <c r="Q391" s="20">
        <v>-5.2348943240687416E-2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6">
        <v>44485</v>
      </c>
      <c r="B392" s="37">
        <v>22</v>
      </c>
      <c r="C392" s="18" t="str">
        <f t="shared" si="50"/>
        <v>44485_22</v>
      </c>
      <c r="D392" s="20">
        <v>188.25026820488426</v>
      </c>
      <c r="E392" s="20">
        <v>231.03799001965018</v>
      </c>
      <c r="F392" s="20">
        <v>504.46072920780227</v>
      </c>
      <c r="G392" s="20">
        <v>252.91382994699762</v>
      </c>
      <c r="H392" s="20">
        <v>0.24086495719735734</v>
      </c>
      <c r="I392" s="20">
        <v>2.5603990788012427</v>
      </c>
      <c r="J392" s="20">
        <v>0.55053948019147281</v>
      </c>
      <c r="K392" s="20">
        <v>-14.954058285417087</v>
      </c>
      <c r="L392" s="20">
        <v>-18.801120645868281</v>
      </c>
      <c r="M392" s="20">
        <v>-37.904987098114518</v>
      </c>
      <c r="N392" s="20">
        <v>-18.643903683514907</v>
      </c>
      <c r="O392" s="20">
        <v>-2.3654752784965875E-2</v>
      </c>
      <c r="P392" s="20">
        <v>-0.16156924797083405</v>
      </c>
      <c r="Q392" s="20">
        <v>-6.3119435412041944E-2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6">
        <v>44485</v>
      </c>
      <c r="B393" s="37">
        <v>23</v>
      </c>
      <c r="C393" s="18" t="str">
        <f t="shared" si="50"/>
        <v>44485_23</v>
      </c>
      <c r="D393" s="20">
        <v>177.84484697519252</v>
      </c>
      <c r="E393" s="20">
        <v>218.74746364231575</v>
      </c>
      <c r="F393" s="20">
        <v>477.88855879119222</v>
      </c>
      <c r="G393" s="20">
        <v>239.18854001729213</v>
      </c>
      <c r="H393" s="20">
        <v>0.23048168316606832</v>
      </c>
      <c r="I393" s="20">
        <v>2.4318541914342275</v>
      </c>
      <c r="J393" s="20">
        <v>0.52736838589895829</v>
      </c>
      <c r="K393" s="20">
        <v>-17.485832628548607</v>
      </c>
      <c r="L393" s="20">
        <v>-22.976175605793355</v>
      </c>
      <c r="M393" s="20">
        <v>-47.273680589842044</v>
      </c>
      <c r="N393" s="20">
        <v>-22.771724609533329</v>
      </c>
      <c r="O393" s="20">
        <v>-2.5575783296177441E-2</v>
      </c>
      <c r="P393" s="20">
        <v>-0.2121422368136742</v>
      </c>
      <c r="Q393" s="20">
        <v>-6.7227239380031945E-2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6">
        <v>44485</v>
      </c>
      <c r="B394" s="37">
        <v>24</v>
      </c>
      <c r="C394" s="18" t="str">
        <f t="shared" si="50"/>
        <v>44485_24</v>
      </c>
      <c r="D394" s="20">
        <v>165.37471256640265</v>
      </c>
      <c r="E394" s="20">
        <v>203.45710164597932</v>
      </c>
      <c r="F394" s="20">
        <v>444.2106077848307</v>
      </c>
      <c r="G394" s="20">
        <v>222.37813270498771</v>
      </c>
      <c r="H394" s="20">
        <v>0.22045428920633856</v>
      </c>
      <c r="I394" s="20">
        <v>2.269448465245512</v>
      </c>
      <c r="J394" s="20">
        <v>0.50653454741620341</v>
      </c>
      <c r="K394" s="20">
        <v>-17.510824957933927</v>
      </c>
      <c r="L394" s="20">
        <v>-23.625487176128296</v>
      </c>
      <c r="M394" s="20">
        <v>-49.815862412296092</v>
      </c>
      <c r="N394" s="20">
        <v>-23.758953724187482</v>
      </c>
      <c r="O394" s="20">
        <v>-2.5018473650180801E-2</v>
      </c>
      <c r="P394" s="20">
        <v>-0.2223044602640005</v>
      </c>
      <c r="Q394" s="20">
        <v>-6.6732875154992918E-2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6">
        <v>44486</v>
      </c>
      <c r="B395" s="37">
        <v>1</v>
      </c>
      <c r="C395" s="18" t="str">
        <f t="shared" si="50"/>
        <v>44486_1</v>
      </c>
      <c r="D395" s="20">
        <v>149.75349661141425</v>
      </c>
      <c r="E395" s="20">
        <v>182.87382146020025</v>
      </c>
      <c r="F395" s="20">
        <v>398.57274850357987</v>
      </c>
      <c r="G395" s="20">
        <v>199.81360599623628</v>
      </c>
      <c r="H395" s="20">
        <v>0.20062136550877563</v>
      </c>
      <c r="I395" s="20">
        <v>2.0312708556929753</v>
      </c>
      <c r="J395" s="20">
        <v>0.4658485166185875</v>
      </c>
      <c r="K395" s="20">
        <v>-19.620199543826399</v>
      </c>
      <c r="L395" s="20">
        <v>-26.450751931345362</v>
      </c>
      <c r="M395" s="20">
        <v>-55.746528824667067</v>
      </c>
      <c r="N395" s="20">
        <v>-26.815494037085831</v>
      </c>
      <c r="O395" s="20">
        <v>-2.5304223219313745E-2</v>
      </c>
      <c r="P395" s="20">
        <v>-0.25341186643835889</v>
      </c>
      <c r="Q395" s="20">
        <v>-6.7735409820339973E-2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6">
        <v>44486</v>
      </c>
      <c r="B396" s="37">
        <v>2</v>
      </c>
      <c r="C396" s="18" t="str">
        <f t="shared" ref="C396:C459" si="58">CONCATENATE(A396,"_",B396)</f>
        <v>44486_2</v>
      </c>
      <c r="D396" s="20">
        <v>135.99721443745025</v>
      </c>
      <c r="E396" s="20">
        <v>164.55045431759976</v>
      </c>
      <c r="F396" s="20">
        <v>355.55873791635986</v>
      </c>
      <c r="G396" s="20">
        <v>179.62471117553244</v>
      </c>
      <c r="H396" s="20">
        <v>0.1848974125787318</v>
      </c>
      <c r="I396" s="20">
        <v>1.8417349617283636</v>
      </c>
      <c r="J396" s="20">
        <v>0.43308742563373664</v>
      </c>
      <c r="K396" s="20">
        <v>-20.233038097632527</v>
      </c>
      <c r="L396" s="20">
        <v>-27.155619340660039</v>
      </c>
      <c r="M396" s="20">
        <v>-57.862492223690623</v>
      </c>
      <c r="N396" s="20">
        <v>-27.768539074864588</v>
      </c>
      <c r="O396" s="20">
        <v>-2.5099695764717333E-2</v>
      </c>
      <c r="P396" s="20">
        <v>-0.25164522075975077</v>
      </c>
      <c r="Q396" s="20">
        <v>-6.7533571652258872E-2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6">
        <v>44486</v>
      </c>
      <c r="B397" s="37">
        <v>3</v>
      </c>
      <c r="C397" s="18" t="str">
        <f t="shared" si="58"/>
        <v>44486_3</v>
      </c>
      <c r="D397" s="20">
        <v>123.62757646946892</v>
      </c>
      <c r="E397" s="20">
        <v>147.72452865831184</v>
      </c>
      <c r="F397" s="20">
        <v>317.87184759583147</v>
      </c>
      <c r="G397" s="20">
        <v>161.95969302612386</v>
      </c>
      <c r="H397" s="20">
        <v>0.17735540107581257</v>
      </c>
      <c r="I397" s="20">
        <v>1.6507042338949667</v>
      </c>
      <c r="J397" s="20">
        <v>0.41615594638028897</v>
      </c>
      <c r="K397" s="20">
        <v>-19.363948889380517</v>
      </c>
      <c r="L397" s="20">
        <v>-26.554548272948264</v>
      </c>
      <c r="M397" s="20">
        <v>-55.540101421903088</v>
      </c>
      <c r="N397" s="20">
        <v>-25.905911760360627</v>
      </c>
      <c r="O397" s="20">
        <v>-2.6296631984900589E-2</v>
      </c>
      <c r="P397" s="20">
        <v>-0.27474473799815763</v>
      </c>
      <c r="Q397" s="20">
        <v>-7.0791329169075046E-2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6">
        <v>44486</v>
      </c>
      <c r="B398" s="37">
        <v>4</v>
      </c>
      <c r="C398" s="18" t="str">
        <f t="shared" si="58"/>
        <v>44486_4</v>
      </c>
      <c r="D398" s="20">
        <v>116.71586290959944</v>
      </c>
      <c r="E398" s="20">
        <v>138.74553979785944</v>
      </c>
      <c r="F398" s="20">
        <v>296.9949256316479</v>
      </c>
      <c r="G398" s="20">
        <v>151.87587007850024</v>
      </c>
      <c r="H398" s="20">
        <v>0.16754561293169051</v>
      </c>
      <c r="I398" s="20">
        <v>1.5626216096900576</v>
      </c>
      <c r="J398" s="20">
        <v>0.39501419745540362</v>
      </c>
      <c r="K398" s="20">
        <v>-18.602309892340532</v>
      </c>
      <c r="L398" s="20">
        <v>-25.486605167117432</v>
      </c>
      <c r="M398" s="20">
        <v>-53.078314360426958</v>
      </c>
      <c r="N398" s="20">
        <v>-24.600591470374262</v>
      </c>
      <c r="O398" s="20">
        <v>-2.6091639715881038E-2</v>
      </c>
      <c r="P398" s="20">
        <v>-0.26945243524291362</v>
      </c>
      <c r="Q398" s="20">
        <v>-7.0442719990248703E-2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6">
        <v>44486</v>
      </c>
      <c r="B399" s="37">
        <v>5</v>
      </c>
      <c r="C399" s="18" t="str">
        <f t="shared" si="58"/>
        <v>44486_5</v>
      </c>
      <c r="D399" s="20">
        <v>112.0864863338053</v>
      </c>
      <c r="E399" s="20">
        <v>132.40975132124061</v>
      </c>
      <c r="F399" s="20">
        <v>282.9679879951841</v>
      </c>
      <c r="G399" s="20">
        <v>145.26704183837222</v>
      </c>
      <c r="H399" s="20">
        <v>0.1613984042936869</v>
      </c>
      <c r="I399" s="20">
        <v>1.4878556566583059</v>
      </c>
      <c r="J399" s="20">
        <v>0.38126433478509014</v>
      </c>
      <c r="K399" s="20">
        <v>-19.313904383479894</v>
      </c>
      <c r="L399" s="20">
        <v>-26.40050095268467</v>
      </c>
      <c r="M399" s="20">
        <v>-54.997670842038872</v>
      </c>
      <c r="N399" s="20">
        <v>-25.459950562749409</v>
      </c>
      <c r="O399" s="20">
        <v>-2.8566062912642534E-2</v>
      </c>
      <c r="P399" s="20">
        <v>-0.28595831786964654</v>
      </c>
      <c r="Q399" s="20">
        <v>-7.5787918948522978E-2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6">
        <v>44486</v>
      </c>
      <c r="B400" s="37">
        <v>6</v>
      </c>
      <c r="C400" s="18" t="str">
        <f t="shared" si="58"/>
        <v>44486_6</v>
      </c>
      <c r="D400" s="20">
        <v>110.59458850074068</v>
      </c>
      <c r="E400" s="20">
        <v>130.35080249707511</v>
      </c>
      <c r="F400" s="20">
        <v>277.34222640560625</v>
      </c>
      <c r="G400" s="20">
        <v>142.81972708995252</v>
      </c>
      <c r="H400" s="20">
        <v>0.16014806546066196</v>
      </c>
      <c r="I400" s="20">
        <v>1.4664437856604364</v>
      </c>
      <c r="J400" s="20">
        <v>0.37816356440027898</v>
      </c>
      <c r="K400" s="20">
        <v>-19.725499274169582</v>
      </c>
      <c r="L400" s="20">
        <v>-26.751930938646218</v>
      </c>
      <c r="M400" s="20">
        <v>-55.87479439813476</v>
      </c>
      <c r="N400" s="20">
        <v>-25.853283476366993</v>
      </c>
      <c r="O400" s="20">
        <v>-2.8674779777499208E-2</v>
      </c>
      <c r="P400" s="20">
        <v>-0.29030997148325793</v>
      </c>
      <c r="Q400" s="20">
        <v>-7.6190128397995341E-2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6">
        <v>44486</v>
      </c>
      <c r="B401" s="37">
        <v>7</v>
      </c>
      <c r="C401" s="18" t="str">
        <f t="shared" si="58"/>
        <v>44486_7</v>
      </c>
      <c r="D401" s="20">
        <v>110.92976884278433</v>
      </c>
      <c r="E401" s="20">
        <v>129.80060096442631</v>
      </c>
      <c r="F401" s="20">
        <v>275.72243980281223</v>
      </c>
      <c r="G401" s="20">
        <v>142.92697475272342</v>
      </c>
      <c r="H401" s="20">
        <v>0.16051213286292182</v>
      </c>
      <c r="I401" s="20">
        <v>1.4449212549244137</v>
      </c>
      <c r="J401" s="20">
        <v>0.3786474071049723</v>
      </c>
      <c r="K401" s="20">
        <v>-19.695549291778043</v>
      </c>
      <c r="L401" s="20">
        <v>-26.970256527996792</v>
      </c>
      <c r="M401" s="20">
        <v>-56.483039501371998</v>
      </c>
      <c r="N401" s="20">
        <v>-25.814366332276251</v>
      </c>
      <c r="O401" s="20">
        <v>-2.958292710202437E-2</v>
      </c>
      <c r="P401" s="20">
        <v>-0.29882231283031135</v>
      </c>
      <c r="Q401" s="20">
        <v>-7.7883595129699584E-2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6">
        <v>44486</v>
      </c>
      <c r="B402" s="37">
        <v>8</v>
      </c>
      <c r="C402" s="18" t="str">
        <f t="shared" si="58"/>
        <v>44486_8</v>
      </c>
      <c r="D402" s="20">
        <v>105.90197694778263</v>
      </c>
      <c r="E402" s="20">
        <v>123.09296349735227</v>
      </c>
      <c r="F402" s="20">
        <v>260.39150423808695</v>
      </c>
      <c r="G402" s="20">
        <v>136.10919366950461</v>
      </c>
      <c r="H402" s="20">
        <v>0.16535989606198342</v>
      </c>
      <c r="I402" s="20">
        <v>1.3942702949417844</v>
      </c>
      <c r="J402" s="20">
        <v>0.38846355060545762</v>
      </c>
      <c r="K402" s="20">
        <v>-19.585779005180303</v>
      </c>
      <c r="L402" s="20">
        <v>-27.492527486099419</v>
      </c>
      <c r="M402" s="20">
        <v>-59.189312566757657</v>
      </c>
      <c r="N402" s="20">
        <v>-26.26526064154389</v>
      </c>
      <c r="O402" s="20">
        <v>-2.6982708120253773E-2</v>
      </c>
      <c r="P402" s="20">
        <v>-0.28961887015347082</v>
      </c>
      <c r="Q402" s="20">
        <v>-7.2022551329400691E-2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6">
        <v>44486</v>
      </c>
      <c r="B403" s="37">
        <v>9</v>
      </c>
      <c r="C403" s="18" t="str">
        <f t="shared" si="58"/>
        <v>44486_9</v>
      </c>
      <c r="D403" s="20">
        <v>114.0115718419494</v>
      </c>
      <c r="E403" s="20">
        <v>134.5483477076753</v>
      </c>
      <c r="F403" s="20">
        <v>285.11357339214948</v>
      </c>
      <c r="G403" s="20">
        <v>148.92084037146705</v>
      </c>
      <c r="H403" s="20">
        <v>0.20809541679606799</v>
      </c>
      <c r="I403" s="20">
        <v>1.630496115039016</v>
      </c>
      <c r="J403" s="20">
        <v>0.48315479618792273</v>
      </c>
      <c r="K403" s="20">
        <v>-17.21525326504177</v>
      </c>
      <c r="L403" s="20">
        <v>-25.514337793313235</v>
      </c>
      <c r="M403" s="20">
        <v>-55.100223208939916</v>
      </c>
      <c r="N403" s="20">
        <v>-24.166148956519955</v>
      </c>
      <c r="O403" s="20">
        <v>-5.8793245292784145E-3</v>
      </c>
      <c r="P403" s="20">
        <v>-0.24358131927599164</v>
      </c>
      <c r="Q403" s="20">
        <v>-2.2729408860285336E-2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6">
        <v>44486</v>
      </c>
      <c r="B404" s="37">
        <v>10</v>
      </c>
      <c r="C404" s="18" t="str">
        <f t="shared" si="58"/>
        <v>44486_10</v>
      </c>
      <c r="D404" s="20">
        <v>127.73071624634389</v>
      </c>
      <c r="E404" s="20">
        <v>154.54761636679345</v>
      </c>
      <c r="F404" s="20">
        <v>329.61959174255588</v>
      </c>
      <c r="G404" s="20">
        <v>170.80707122759605</v>
      </c>
      <c r="H404" s="20">
        <v>0.4191758461051448</v>
      </c>
      <c r="I404" s="20">
        <v>2.0920927388068837</v>
      </c>
      <c r="J404" s="20">
        <v>0.96690870546080498</v>
      </c>
      <c r="K404" s="20">
        <v>-14.298786517128729</v>
      </c>
      <c r="L404" s="20">
        <v>-21.63920348132028</v>
      </c>
      <c r="M404" s="20">
        <v>-47.216657357295752</v>
      </c>
      <c r="N404" s="20">
        <v>-22.168739644124749</v>
      </c>
      <c r="O404" s="20">
        <v>1.1386879748481694E-2</v>
      </c>
      <c r="P404" s="20">
        <v>-0.15326827551928895</v>
      </c>
      <c r="Q404" s="20">
        <v>1.6885929356624321E-2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x14ac:dyDescent="0.25">
      <c r="A405" s="36">
        <v>44486</v>
      </c>
      <c r="B405" s="37">
        <v>11</v>
      </c>
      <c r="C405" s="18" t="str">
        <f t="shared" si="58"/>
        <v>44486_11</v>
      </c>
      <c r="D405" s="20">
        <v>142.66252349510617</v>
      </c>
      <c r="E405" s="20">
        <v>173.36229909803572</v>
      </c>
      <c r="F405" s="20">
        <v>371.25270223776306</v>
      </c>
      <c r="G405" s="20">
        <v>191.01146711664526</v>
      </c>
      <c r="H405" s="20">
        <v>0.45056247894618223</v>
      </c>
      <c r="I405" s="20">
        <v>2.2968576830614453</v>
      </c>
      <c r="J405" s="20">
        <v>1.0388142869427366</v>
      </c>
      <c r="K405" s="20">
        <v>-11.652462318968885</v>
      </c>
      <c r="L405" s="20">
        <v>-18.906000024758573</v>
      </c>
      <c r="M405" s="20">
        <v>-41.388262019478333</v>
      </c>
      <c r="N405" s="20">
        <v>-19.350080927124271</v>
      </c>
      <c r="O405" s="20">
        <v>1.6219425553675386E-2</v>
      </c>
      <c r="P405" s="20">
        <v>-0.12053703859850007</v>
      </c>
      <c r="Q405" s="20">
        <v>2.7146314870745647E-2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36">
        <v>44486</v>
      </c>
      <c r="B406" s="37">
        <v>12</v>
      </c>
      <c r="C406" s="18" t="str">
        <f t="shared" si="58"/>
        <v>44486_12</v>
      </c>
      <c r="D406" s="20">
        <v>152.79613297883873</v>
      </c>
      <c r="E406" s="20">
        <v>185.13895636573173</v>
      </c>
      <c r="F406" s="20">
        <v>397.12116501302734</v>
      </c>
      <c r="G406" s="20">
        <v>204.48784688877686</v>
      </c>
      <c r="H406" s="20">
        <v>0.46153295659404353</v>
      </c>
      <c r="I406" s="20">
        <v>2.4125952561237352</v>
      </c>
      <c r="J406" s="20">
        <v>1.0620614451053658</v>
      </c>
      <c r="K406" s="20">
        <v>-10.228816237734897</v>
      </c>
      <c r="L406" s="20">
        <v>-18.117841603024452</v>
      </c>
      <c r="M406" s="20">
        <v>-39.984095028276137</v>
      </c>
      <c r="N406" s="20">
        <v>-18.090467999452347</v>
      </c>
      <c r="O406" s="20">
        <v>1.9321727135375274E-2</v>
      </c>
      <c r="P406" s="20">
        <v>-0.10276907237931136</v>
      </c>
      <c r="Q406" s="20">
        <v>3.4082468733677929E-2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</v>
      </c>
      <c r="W406" s="3">
        <f t="shared" si="56"/>
        <v>0</v>
      </c>
      <c r="X406" s="3">
        <f t="shared" si="57"/>
        <v>0</v>
      </c>
    </row>
    <row r="407" spans="1:24" x14ac:dyDescent="0.25">
      <c r="A407" s="36">
        <v>44486</v>
      </c>
      <c r="B407" s="37">
        <v>13</v>
      </c>
      <c r="C407" s="18" t="str">
        <f t="shared" si="58"/>
        <v>44486_13</v>
      </c>
      <c r="D407" s="20">
        <v>160.99349599141922</v>
      </c>
      <c r="E407" s="20">
        <v>195.33854438376164</v>
      </c>
      <c r="F407" s="20">
        <v>419.90558372424829</v>
      </c>
      <c r="G407" s="20">
        <v>215.63148048293814</v>
      </c>
      <c r="H407" s="20">
        <v>0.46930267659573272</v>
      </c>
      <c r="I407" s="20">
        <v>2.5304772923286163</v>
      </c>
      <c r="J407" s="20">
        <v>1.080614523449847</v>
      </c>
      <c r="K407" s="20">
        <v>-9.0464876669422374</v>
      </c>
      <c r="L407" s="20">
        <v>-17.838235541337141</v>
      </c>
      <c r="M407" s="20">
        <v>-38.083574822657148</v>
      </c>
      <c r="N407" s="20">
        <v>-17.283534531600608</v>
      </c>
      <c r="O407" s="20">
        <v>2.9081163234767945E-2</v>
      </c>
      <c r="P407" s="20">
        <v>-7.5022042942423345E-2</v>
      </c>
      <c r="Q407" s="20">
        <v>5.5536683096804748E-2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</v>
      </c>
      <c r="W407" s="3">
        <f t="shared" si="56"/>
        <v>0</v>
      </c>
      <c r="X407" s="3">
        <f t="shared" si="57"/>
        <v>0</v>
      </c>
    </row>
    <row r="408" spans="1:24" x14ac:dyDescent="0.25">
      <c r="A408" s="36">
        <v>44486</v>
      </c>
      <c r="B408" s="37">
        <v>14</v>
      </c>
      <c r="C408" s="18" t="str">
        <f t="shared" si="58"/>
        <v>44486_14</v>
      </c>
      <c r="D408" s="20">
        <v>169.75550041837221</v>
      </c>
      <c r="E408" s="20">
        <v>205.77266734965733</v>
      </c>
      <c r="F408" s="20">
        <v>443.63804294895215</v>
      </c>
      <c r="G408" s="20">
        <v>227.46320335891883</v>
      </c>
      <c r="H408" s="20">
        <v>0.46728432296300171</v>
      </c>
      <c r="I408" s="20">
        <v>2.6233261490497908</v>
      </c>
      <c r="J408" s="20">
        <v>1.0761027527762341</v>
      </c>
      <c r="K408" s="20">
        <v>-6.7236673005954533</v>
      </c>
      <c r="L408" s="20">
        <v>-15.564703750641456</v>
      </c>
      <c r="M408" s="20">
        <v>-33.079128290001591</v>
      </c>
      <c r="N408" s="20">
        <v>-14.373717890731839</v>
      </c>
      <c r="O408" s="20">
        <v>2.8526728707711106E-2</v>
      </c>
      <c r="P408" s="20">
        <v>-5.5772888197516024E-2</v>
      </c>
      <c r="Q408" s="20">
        <v>5.3448465710096579E-2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</v>
      </c>
      <c r="W408" s="3">
        <f t="shared" si="56"/>
        <v>0</v>
      </c>
      <c r="X408" s="3">
        <f t="shared" si="57"/>
        <v>0</v>
      </c>
    </row>
    <row r="409" spans="1:24" x14ac:dyDescent="0.25">
      <c r="A409" s="36">
        <v>44486</v>
      </c>
      <c r="B409" s="37">
        <v>15</v>
      </c>
      <c r="C409" s="18" t="str">
        <f t="shared" si="58"/>
        <v>44486_15</v>
      </c>
      <c r="D409" s="20">
        <v>170.28102591871863</v>
      </c>
      <c r="E409" s="20">
        <v>207.36710128302155</v>
      </c>
      <c r="F409" s="20">
        <v>447.3001865818963</v>
      </c>
      <c r="G409" s="20">
        <v>228.90463337146969</v>
      </c>
      <c r="H409" s="20">
        <v>0.45964119005844895</v>
      </c>
      <c r="I409" s="20">
        <v>2.6383827046244068</v>
      </c>
      <c r="J409" s="20">
        <v>1.0607382598340218</v>
      </c>
      <c r="K409" s="20">
        <v>-5.4545578953961247</v>
      </c>
      <c r="L409" s="20">
        <v>-14.142296680234162</v>
      </c>
      <c r="M409" s="20">
        <v>-30.004161110827042</v>
      </c>
      <c r="N409" s="20">
        <v>-12.712471635692861</v>
      </c>
      <c r="O409" s="20">
        <v>2.76437988169718E-2</v>
      </c>
      <c r="P409" s="20">
        <v>-4.34445307619169E-2</v>
      </c>
      <c r="Q409" s="20">
        <v>5.2016566799204529E-2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</v>
      </c>
      <c r="W409" s="3">
        <f t="shared" si="56"/>
        <v>0</v>
      </c>
      <c r="X409" s="3">
        <f t="shared" si="57"/>
        <v>0</v>
      </c>
    </row>
    <row r="410" spans="1:24" x14ac:dyDescent="0.25">
      <c r="A410" s="36">
        <v>44486</v>
      </c>
      <c r="B410" s="37">
        <v>16</v>
      </c>
      <c r="C410" s="18" t="str">
        <f t="shared" si="58"/>
        <v>44486_16</v>
      </c>
      <c r="D410" s="20">
        <v>162.68256105356184</v>
      </c>
      <c r="E410" s="20">
        <v>199.33916395143214</v>
      </c>
      <c r="F410" s="20">
        <v>429.41249967942281</v>
      </c>
      <c r="G410" s="20">
        <v>218.47314802704224</v>
      </c>
      <c r="H410" s="20">
        <v>0.45366018088085347</v>
      </c>
      <c r="I410" s="20">
        <v>2.5573323121384925</v>
      </c>
      <c r="J410" s="20">
        <v>1.0500935879454911</v>
      </c>
      <c r="K410" s="20">
        <v>-3.3254716963943958</v>
      </c>
      <c r="L410" s="20">
        <v>-11.153529166516613</v>
      </c>
      <c r="M410" s="20">
        <v>-24.288031835305581</v>
      </c>
      <c r="N410" s="20">
        <v>-9.5515875967416601</v>
      </c>
      <c r="O410" s="20">
        <v>2.4425455584922092E-2</v>
      </c>
      <c r="P410" s="20">
        <v>-1.8308589935182949E-2</v>
      </c>
      <c r="Q410" s="20">
        <v>4.4493172752102676E-2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</v>
      </c>
      <c r="W410" s="3">
        <f t="shared" si="56"/>
        <v>0</v>
      </c>
      <c r="X410" s="3">
        <f t="shared" si="57"/>
        <v>0</v>
      </c>
    </row>
    <row r="411" spans="1:24" x14ac:dyDescent="0.25">
      <c r="A411" s="36">
        <v>44486</v>
      </c>
      <c r="B411" s="37">
        <v>17</v>
      </c>
      <c r="C411" s="18" t="str">
        <f t="shared" si="58"/>
        <v>44486_17</v>
      </c>
      <c r="D411" s="20">
        <v>156.19255818875294</v>
      </c>
      <c r="E411" s="20">
        <v>192.02899789483033</v>
      </c>
      <c r="F411" s="20">
        <v>412.22985592251899</v>
      </c>
      <c r="G411" s="20">
        <v>209.04258072834</v>
      </c>
      <c r="H411" s="20">
        <v>0.43253019909355722</v>
      </c>
      <c r="I411" s="20">
        <v>2.4744779248758317</v>
      </c>
      <c r="J411" s="20">
        <v>1.0009873004619398</v>
      </c>
      <c r="K411" s="20">
        <v>-0.95709130633963335</v>
      </c>
      <c r="L411" s="20">
        <v>-6.7840855761827461</v>
      </c>
      <c r="M411" s="20">
        <v>-15.809190675959513</v>
      </c>
      <c r="N411" s="20">
        <v>-6.0576159780765213</v>
      </c>
      <c r="O411" s="20">
        <v>1.8197612333493818E-2</v>
      </c>
      <c r="P411" s="20">
        <v>1.6105549951130047E-2</v>
      </c>
      <c r="Q411" s="20">
        <v>3.0434125897461018E-2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x14ac:dyDescent="0.25">
      <c r="A412" s="36">
        <v>44486</v>
      </c>
      <c r="B412" s="37">
        <v>18</v>
      </c>
      <c r="C412" s="18" t="str">
        <f t="shared" si="58"/>
        <v>44486_18</v>
      </c>
      <c r="D412" s="20">
        <v>152.22789975485247</v>
      </c>
      <c r="E412" s="20">
        <v>187.7809621162381</v>
      </c>
      <c r="F412" s="20">
        <v>403.86264573448659</v>
      </c>
      <c r="G412" s="20">
        <v>203.88163229267997</v>
      </c>
      <c r="H412" s="20">
        <v>0.37115882588863824</v>
      </c>
      <c r="I412" s="20">
        <v>2.3685802390559556</v>
      </c>
      <c r="J412" s="20">
        <v>0.85815878583229688</v>
      </c>
      <c r="K412" s="20">
        <v>1.9394009090803175</v>
      </c>
      <c r="L412" s="20">
        <v>-0.850555672161044</v>
      </c>
      <c r="M412" s="20">
        <v>-1.1883850164767098</v>
      </c>
      <c r="N412" s="20">
        <v>-6.2736221036396422E-2</v>
      </c>
      <c r="O412" s="20">
        <v>1.6458272867410383E-2</v>
      </c>
      <c r="P412" s="20">
        <v>4.8811220945670072E-2</v>
      </c>
      <c r="Q412" s="20">
        <v>2.6451821863910631E-2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36">
        <v>44486</v>
      </c>
      <c r="B413" s="37">
        <v>19</v>
      </c>
      <c r="C413" s="18" t="str">
        <f t="shared" si="58"/>
        <v>44486_19</v>
      </c>
      <c r="D413" s="20">
        <v>151.8091237875841</v>
      </c>
      <c r="E413" s="20">
        <v>188.06106315126854</v>
      </c>
      <c r="F413" s="20">
        <v>406.10456773036003</v>
      </c>
      <c r="G413" s="20">
        <v>204.63346428447244</v>
      </c>
      <c r="H413" s="20">
        <v>0.17447978016775567</v>
      </c>
      <c r="I413" s="20">
        <v>2.1380350735928366</v>
      </c>
      <c r="J413" s="20">
        <v>0.40549470917879205</v>
      </c>
      <c r="K413" s="20">
        <v>-0.24464654237761585</v>
      </c>
      <c r="L413" s="20">
        <v>-1.8045608820292858</v>
      </c>
      <c r="M413" s="20">
        <v>-2.7575476214068142</v>
      </c>
      <c r="N413" s="20">
        <v>-0.85957085488677998</v>
      </c>
      <c r="O413" s="20">
        <v>9.8131255875130528E-3</v>
      </c>
      <c r="P413" s="20">
        <v>2.3638385091851909E-2</v>
      </c>
      <c r="Q413" s="20">
        <v>1.1550198500805613E-2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6">
        <v>44486</v>
      </c>
      <c r="B414" s="37">
        <v>20</v>
      </c>
      <c r="C414" s="18" t="str">
        <f t="shared" si="58"/>
        <v>44486_20</v>
      </c>
      <c r="D414" s="20">
        <v>160.49445064779385</v>
      </c>
      <c r="E414" s="20">
        <v>197.02152729932357</v>
      </c>
      <c r="F414" s="20">
        <v>427.86572487451195</v>
      </c>
      <c r="G414" s="20">
        <v>215.11602527913521</v>
      </c>
      <c r="H414" s="20">
        <v>0.15391501492476989</v>
      </c>
      <c r="I414" s="20">
        <v>2.1058466769133424</v>
      </c>
      <c r="J414" s="20">
        <v>0.35624794025097334</v>
      </c>
      <c r="K414" s="20">
        <v>-1.9303955997569089</v>
      </c>
      <c r="L414" s="20">
        <v>-3.1346462829284376</v>
      </c>
      <c r="M414" s="20">
        <v>-5.5608959390067385</v>
      </c>
      <c r="N414" s="20">
        <v>-2.1215330512012547</v>
      </c>
      <c r="O414" s="20">
        <v>-6.5195030735590454E-3</v>
      </c>
      <c r="P414" s="20">
        <v>-1.9527632897375552E-2</v>
      </c>
      <c r="Q414" s="20">
        <v>-2.598728511625327E-2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6">
        <v>44486</v>
      </c>
      <c r="B415" s="37">
        <v>21</v>
      </c>
      <c r="C415" s="18" t="str">
        <f t="shared" si="58"/>
        <v>44486_21</v>
      </c>
      <c r="D415" s="20">
        <v>189.8884140803851</v>
      </c>
      <c r="E415" s="20">
        <v>232.43483731848187</v>
      </c>
      <c r="F415" s="20">
        <v>508.62506471500109</v>
      </c>
      <c r="G415" s="20">
        <v>255.63391774384735</v>
      </c>
      <c r="H415" s="20">
        <v>0.24437445544161568</v>
      </c>
      <c r="I415" s="20">
        <v>2.526947496125584</v>
      </c>
      <c r="J415" s="20">
        <v>0.55815875926964176</v>
      </c>
      <c r="K415" s="20">
        <v>-3.1770836174892736</v>
      </c>
      <c r="L415" s="20">
        <v>-4.1387484866905817</v>
      </c>
      <c r="M415" s="20">
        <v>-5.5735346102028247</v>
      </c>
      <c r="N415" s="20">
        <v>-2.9623856275996934</v>
      </c>
      <c r="O415" s="20">
        <v>-1.5173421637635147E-2</v>
      </c>
      <c r="P415" s="20">
        <v>-5.6886054685786072E-2</v>
      </c>
      <c r="Q415" s="20">
        <v>-4.4238227835026567E-2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6">
        <v>44486</v>
      </c>
      <c r="B416" s="37">
        <v>22</v>
      </c>
      <c r="C416" s="18" t="str">
        <f t="shared" si="58"/>
        <v>44486_22</v>
      </c>
      <c r="D416" s="20">
        <v>194.30305686171812</v>
      </c>
      <c r="E416" s="20">
        <v>238.98064170898246</v>
      </c>
      <c r="F416" s="20">
        <v>523.60198075064886</v>
      </c>
      <c r="G416" s="20">
        <v>262.29064253920245</v>
      </c>
      <c r="H416" s="20">
        <v>0.23949491311222865</v>
      </c>
      <c r="I416" s="20">
        <v>2.5922795342832945</v>
      </c>
      <c r="J416" s="20">
        <v>0.54938599871643901</v>
      </c>
      <c r="K416" s="20">
        <v>-5.0721425707648651</v>
      </c>
      <c r="L416" s="20">
        <v>-6.1651952168341966</v>
      </c>
      <c r="M416" s="20">
        <v>-9.7216662560136751</v>
      </c>
      <c r="N416" s="20">
        <v>-5.4507782247184515</v>
      </c>
      <c r="O416" s="20">
        <v>-2.2184395049998858E-2</v>
      </c>
      <c r="P416" s="20">
        <v>-8.4285066573110787E-2</v>
      </c>
      <c r="Q416" s="20">
        <v>-6.0441802761625973E-2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6">
        <v>44486</v>
      </c>
      <c r="B417" s="37">
        <v>23</v>
      </c>
      <c r="C417" s="18" t="str">
        <f t="shared" si="58"/>
        <v>44486_23</v>
      </c>
      <c r="D417" s="20">
        <v>180.81351993335258</v>
      </c>
      <c r="E417" s="20">
        <v>224.33294230674463</v>
      </c>
      <c r="F417" s="20">
        <v>491.24652980074598</v>
      </c>
      <c r="G417" s="20">
        <v>244.85496845090731</v>
      </c>
      <c r="H417" s="20">
        <v>0.22661471406947342</v>
      </c>
      <c r="I417" s="20">
        <v>2.4346175561023746</v>
      </c>
      <c r="J417" s="20">
        <v>0.52257538146799198</v>
      </c>
      <c r="K417" s="20">
        <v>-7.2395953196254617</v>
      </c>
      <c r="L417" s="20">
        <v>-8.5538450083768005</v>
      </c>
      <c r="M417" s="20">
        <v>-15.26647060871111</v>
      </c>
      <c r="N417" s="20">
        <v>-8.5013536193134946</v>
      </c>
      <c r="O417" s="20">
        <v>-2.092696674384481E-2</v>
      </c>
      <c r="P417" s="20">
        <v>-0.10795918972384727</v>
      </c>
      <c r="Q417" s="20">
        <v>-5.8322108179763174E-2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6">
        <v>44486</v>
      </c>
      <c r="B418" s="37">
        <v>24</v>
      </c>
      <c r="C418" s="18" t="str">
        <f t="shared" si="58"/>
        <v>44486_24</v>
      </c>
      <c r="D418" s="20">
        <v>161.3069776443069</v>
      </c>
      <c r="E418" s="20">
        <v>200.135065036161</v>
      </c>
      <c r="F418" s="20">
        <v>437.62269705379555</v>
      </c>
      <c r="G418" s="20">
        <v>217.81383816398204</v>
      </c>
      <c r="H418" s="20">
        <v>0.20117695784537548</v>
      </c>
      <c r="I418" s="20">
        <v>2.161864295919266</v>
      </c>
      <c r="J418" s="20">
        <v>0.46789436678074209</v>
      </c>
      <c r="K418" s="20">
        <v>-10.282611731894256</v>
      </c>
      <c r="L418" s="20">
        <v>-12.175873267042828</v>
      </c>
      <c r="M418" s="20">
        <v>-23.418573560058476</v>
      </c>
      <c r="N418" s="20">
        <v>-12.75339040687745</v>
      </c>
      <c r="O418" s="20">
        <v>-2.2130855521605104E-2</v>
      </c>
      <c r="P418" s="20">
        <v>-0.1448816188675689</v>
      </c>
      <c r="Q418" s="20">
        <v>-6.1716545632709688E-2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6">
        <v>44487</v>
      </c>
      <c r="B419" s="37">
        <v>1</v>
      </c>
      <c r="C419" s="18" t="str">
        <f t="shared" si="58"/>
        <v>44487_1</v>
      </c>
      <c r="D419" s="20">
        <v>141.16120307274116</v>
      </c>
      <c r="E419" s="20">
        <v>173.70283621997277</v>
      </c>
      <c r="F419" s="20">
        <v>377.74328340520162</v>
      </c>
      <c r="G419" s="20">
        <v>188.33987155128472</v>
      </c>
      <c r="H419" s="20">
        <v>0.1822918993321741</v>
      </c>
      <c r="I419" s="20">
        <v>1.8744930542203513</v>
      </c>
      <c r="J419" s="20">
        <v>0.42724870987797142</v>
      </c>
      <c r="K419" s="20">
        <v>-12.159589217109051</v>
      </c>
      <c r="L419" s="20">
        <v>-14.116279650221884</v>
      </c>
      <c r="M419" s="20">
        <v>-27.406187362603479</v>
      </c>
      <c r="N419" s="20">
        <v>-15.170837082920714</v>
      </c>
      <c r="O419" s="20">
        <v>-2.4528975223301726E-2</v>
      </c>
      <c r="P419" s="20">
        <v>-0.16540995030214939</v>
      </c>
      <c r="Q419" s="20">
        <v>-6.7252476222925295E-2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6">
        <v>44487</v>
      </c>
      <c r="B420" s="37">
        <v>2</v>
      </c>
      <c r="C420" s="18" t="str">
        <f t="shared" si="58"/>
        <v>44487_2</v>
      </c>
      <c r="D420" s="20">
        <v>125.40966675424259</v>
      </c>
      <c r="E420" s="20">
        <v>152.30491459516261</v>
      </c>
      <c r="F420" s="20">
        <v>328.00526610698461</v>
      </c>
      <c r="G420" s="20">
        <v>164.74294831030301</v>
      </c>
      <c r="H420" s="20">
        <v>0.17073587305370252</v>
      </c>
      <c r="I420" s="20">
        <v>1.6488290333938</v>
      </c>
      <c r="J420" s="20">
        <v>0.40178325325608993</v>
      </c>
      <c r="K420" s="20">
        <v>-12.951607909906542</v>
      </c>
      <c r="L420" s="20">
        <v>-14.733096390051896</v>
      </c>
      <c r="M420" s="20">
        <v>-28.928997917015689</v>
      </c>
      <c r="N420" s="20">
        <v>-16.226359232412658</v>
      </c>
      <c r="O420" s="20">
        <v>-2.4044463171539351E-2</v>
      </c>
      <c r="P420" s="20">
        <v>-0.17348566302380947</v>
      </c>
      <c r="Q420" s="20">
        <v>-6.6258610358932352E-2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6">
        <v>44487</v>
      </c>
      <c r="B421" s="37">
        <v>3</v>
      </c>
      <c r="C421" s="18" t="str">
        <f t="shared" si="58"/>
        <v>44487_3</v>
      </c>
      <c r="D421" s="20">
        <v>116.07854853401665</v>
      </c>
      <c r="E421" s="20">
        <v>138.74307840792383</v>
      </c>
      <c r="F421" s="20">
        <v>297.40306597145974</v>
      </c>
      <c r="G421" s="20">
        <v>151.06082226146401</v>
      </c>
      <c r="H421" s="20">
        <v>0.16771302227504259</v>
      </c>
      <c r="I421" s="20">
        <v>1.5004173738150144</v>
      </c>
      <c r="J421" s="20">
        <v>0.39413807334285567</v>
      </c>
      <c r="K421" s="20">
        <v>-13.528821954570493</v>
      </c>
      <c r="L421" s="20">
        <v>-15.576704179110877</v>
      </c>
      <c r="M421" s="20">
        <v>-30.376659001517538</v>
      </c>
      <c r="N421" s="20">
        <v>-16.90987895304503</v>
      </c>
      <c r="O421" s="20">
        <v>-2.5906268750439384E-2</v>
      </c>
      <c r="P421" s="20">
        <v>-0.18754219525873758</v>
      </c>
      <c r="Q421" s="20">
        <v>-7.0520156174567528E-2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6">
        <v>44487</v>
      </c>
      <c r="B422" s="37">
        <v>4</v>
      </c>
      <c r="C422" s="18" t="str">
        <f t="shared" si="58"/>
        <v>44487_4</v>
      </c>
      <c r="D422" s="20">
        <v>111.17833259165694</v>
      </c>
      <c r="E422" s="20">
        <v>131.67269291196956</v>
      </c>
      <c r="F422" s="20">
        <v>280.96467382693106</v>
      </c>
      <c r="G422" s="20">
        <v>143.51452855595707</v>
      </c>
      <c r="H422" s="20">
        <v>0.16120768618285972</v>
      </c>
      <c r="I422" s="20">
        <v>1.4275896835719664</v>
      </c>
      <c r="J422" s="20">
        <v>0.37994032939626166</v>
      </c>
      <c r="K422" s="20">
        <v>-13.911706292379643</v>
      </c>
      <c r="L422" s="20">
        <v>-16.255263773013443</v>
      </c>
      <c r="M422" s="20">
        <v>-31.823285521795842</v>
      </c>
      <c r="N422" s="20">
        <v>-17.371662632217589</v>
      </c>
      <c r="O422" s="20">
        <v>-2.6055598956609083E-2</v>
      </c>
      <c r="P422" s="20">
        <v>-0.19797503975370503</v>
      </c>
      <c r="Q422" s="20">
        <v>-7.0956875797760055E-2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6">
        <v>44487</v>
      </c>
      <c r="B423" s="37">
        <v>5</v>
      </c>
      <c r="C423" s="18" t="str">
        <f t="shared" si="58"/>
        <v>44487_5</v>
      </c>
      <c r="D423" s="20">
        <v>108.40304157931126</v>
      </c>
      <c r="E423" s="20">
        <v>128.38466859287396</v>
      </c>
      <c r="F423" s="20">
        <v>273.26491624783193</v>
      </c>
      <c r="G423" s="20">
        <v>139.63183319008201</v>
      </c>
      <c r="H423" s="20">
        <v>0.1576663481802838</v>
      </c>
      <c r="I423" s="20">
        <v>1.3984175848335112</v>
      </c>
      <c r="J423" s="20">
        <v>0.37273467977456398</v>
      </c>
      <c r="K423" s="20">
        <v>-14.507763095867462</v>
      </c>
      <c r="L423" s="20">
        <v>-16.92047986689936</v>
      </c>
      <c r="M423" s="20">
        <v>-33.625243514378482</v>
      </c>
      <c r="N423" s="20">
        <v>-18.153870430378685</v>
      </c>
      <c r="O423" s="20">
        <v>-2.919208933385696E-2</v>
      </c>
      <c r="P423" s="20">
        <v>-0.20427678881559022</v>
      </c>
      <c r="Q423" s="20">
        <v>-7.7915418616741339E-2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6">
        <v>44487</v>
      </c>
      <c r="B424" s="37">
        <v>6</v>
      </c>
      <c r="C424" s="18" t="str">
        <f t="shared" si="58"/>
        <v>44487_6</v>
      </c>
      <c r="D424" s="20">
        <v>109.2906587656737</v>
      </c>
      <c r="E424" s="20">
        <v>130.51424114922517</v>
      </c>
      <c r="F424" s="20">
        <v>277.60489626191185</v>
      </c>
      <c r="G424" s="20">
        <v>141.54395743474311</v>
      </c>
      <c r="H424" s="20">
        <v>0.15928532889425717</v>
      </c>
      <c r="I424" s="20">
        <v>1.417147153360993</v>
      </c>
      <c r="J424" s="20">
        <v>0.3773303926523231</v>
      </c>
      <c r="K424" s="20">
        <v>-15.495367493451134</v>
      </c>
      <c r="L424" s="20">
        <v>-17.832719737793404</v>
      </c>
      <c r="M424" s="20">
        <v>-35.477821003496217</v>
      </c>
      <c r="N424" s="20">
        <v>-19.18223999120822</v>
      </c>
      <c r="O424" s="20">
        <v>-2.9316347764884683E-2</v>
      </c>
      <c r="P424" s="20">
        <v>-0.21844496996641061</v>
      </c>
      <c r="Q424" s="20">
        <v>-7.77959575496701E-2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6">
        <v>44487</v>
      </c>
      <c r="B425" s="37">
        <v>7</v>
      </c>
      <c r="C425" s="18" t="str">
        <f t="shared" si="58"/>
        <v>44487_7</v>
      </c>
      <c r="D425" s="20">
        <v>121.76831444615162</v>
      </c>
      <c r="E425" s="20">
        <v>144.04065761748711</v>
      </c>
      <c r="F425" s="20">
        <v>306.94610356009986</v>
      </c>
      <c r="G425" s="20">
        <v>158.5019968922179</v>
      </c>
      <c r="H425" s="20">
        <v>0.16905239077009293</v>
      </c>
      <c r="I425" s="20">
        <v>1.5451045371218217</v>
      </c>
      <c r="J425" s="20">
        <v>0.39779792872304326</v>
      </c>
      <c r="K425" s="20">
        <v>-19.355883781263742</v>
      </c>
      <c r="L425" s="20">
        <v>-23.967569697223432</v>
      </c>
      <c r="M425" s="20">
        <v>-49.861282020406875</v>
      </c>
      <c r="N425" s="20">
        <v>-24.592705565594244</v>
      </c>
      <c r="O425" s="20">
        <v>-2.9900599718433365E-2</v>
      </c>
      <c r="P425" s="20">
        <v>-0.27447713731966616</v>
      </c>
      <c r="Q425" s="20">
        <v>-7.8683932490540898E-2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6">
        <v>44487</v>
      </c>
      <c r="B426" s="37">
        <v>8</v>
      </c>
      <c r="C426" s="18" t="str">
        <f t="shared" si="58"/>
        <v>44487_8</v>
      </c>
      <c r="D426" s="20">
        <v>142.04422485649553</v>
      </c>
      <c r="E426" s="20">
        <v>167.33890723558204</v>
      </c>
      <c r="F426" s="20">
        <v>353.59584826278433</v>
      </c>
      <c r="G426" s="20">
        <v>184.88263004265679</v>
      </c>
      <c r="H426" s="20">
        <v>0.19596702604262298</v>
      </c>
      <c r="I426" s="20">
        <v>1.8352787011742318</v>
      </c>
      <c r="J426" s="20">
        <v>0.45676500538923487</v>
      </c>
      <c r="K426" s="20">
        <v>-22.952886675683459</v>
      </c>
      <c r="L426" s="20">
        <v>-28.658485451812023</v>
      </c>
      <c r="M426" s="20">
        <v>-61.439477886904221</v>
      </c>
      <c r="N426" s="20">
        <v>-30.689937555987328</v>
      </c>
      <c r="O426" s="20">
        <v>-2.7389897150521068E-2</v>
      </c>
      <c r="P426" s="20">
        <v>-0.27151994399938695</v>
      </c>
      <c r="Q426" s="20">
        <v>-7.2283595211468196E-2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6">
        <v>44487</v>
      </c>
      <c r="B427" s="37">
        <v>9</v>
      </c>
      <c r="C427" s="18" t="str">
        <f t="shared" si="58"/>
        <v>44487_9</v>
      </c>
      <c r="D427" s="20">
        <v>167.05352207141939</v>
      </c>
      <c r="E427" s="20">
        <v>202.90053120270963</v>
      </c>
      <c r="F427" s="20">
        <v>426.73035964695629</v>
      </c>
      <c r="G427" s="20">
        <v>219.4831425852158</v>
      </c>
      <c r="H427" s="20">
        <v>0.24199441597694429</v>
      </c>
      <c r="I427" s="20">
        <v>2.4126800093397356</v>
      </c>
      <c r="J427" s="20">
        <v>0.56061150440699781</v>
      </c>
      <c r="K427" s="20">
        <v>-18.986482170227134</v>
      </c>
      <c r="L427" s="20">
        <v>-23.455302167674144</v>
      </c>
      <c r="M427" s="20">
        <v>-50.311060086950825</v>
      </c>
      <c r="N427" s="20">
        <v>-27.634690647732661</v>
      </c>
      <c r="O427" s="20">
        <v>1.0852492927761583E-3</v>
      </c>
      <c r="P427" s="20">
        <v>-0.1063075825736539</v>
      </c>
      <c r="Q427" s="20">
        <v>-7.0191023768593781E-3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6">
        <v>44487</v>
      </c>
      <c r="B428" s="37">
        <v>10</v>
      </c>
      <c r="C428" s="18" t="str">
        <f t="shared" si="58"/>
        <v>44487_10</v>
      </c>
      <c r="D428" s="20">
        <v>184.19166076723624</v>
      </c>
      <c r="E428" s="20">
        <v>226.14354715221413</v>
      </c>
      <c r="F428" s="20">
        <v>475.20260815876895</v>
      </c>
      <c r="G428" s="20">
        <v>242.93316680568631</v>
      </c>
      <c r="H428" s="20">
        <v>0.48926348975477962</v>
      </c>
      <c r="I428" s="20">
        <v>2.9293478160317319</v>
      </c>
      <c r="J428" s="20">
        <v>1.1279969138266013</v>
      </c>
      <c r="K428" s="20">
        <v>-10.511060543832762</v>
      </c>
      <c r="L428" s="20">
        <v>-13.982099314193238</v>
      </c>
      <c r="M428" s="20">
        <v>-31.071809482914578</v>
      </c>
      <c r="N428" s="20">
        <v>-19.51921403765304</v>
      </c>
      <c r="O428" s="20">
        <v>5.1259556481726892E-2</v>
      </c>
      <c r="P428" s="20">
        <v>8.8757044509205962E-2</v>
      </c>
      <c r="Q428" s="20">
        <v>0.10746108159526982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36">
        <v>44487</v>
      </c>
      <c r="B429" s="37">
        <v>11</v>
      </c>
      <c r="C429" s="18" t="str">
        <f t="shared" si="58"/>
        <v>44487_11</v>
      </c>
      <c r="D429" s="20">
        <v>195.20622353185121</v>
      </c>
      <c r="E429" s="20">
        <v>238.50766665319162</v>
      </c>
      <c r="F429" s="20">
        <v>501.15384296971388</v>
      </c>
      <c r="G429" s="20">
        <v>256.79037729210421</v>
      </c>
      <c r="H429" s="20">
        <v>0.51023486155284914</v>
      </c>
      <c r="I429" s="20">
        <v>3.1102147457465108</v>
      </c>
      <c r="J429" s="20">
        <v>1.1787354978150673</v>
      </c>
      <c r="K429" s="20">
        <v>-6.5039736496581799</v>
      </c>
      <c r="L429" s="20">
        <v>-9.7057230238520873</v>
      </c>
      <c r="M429" s="20">
        <v>-22.02579888206381</v>
      </c>
      <c r="N429" s="20">
        <v>-14.898566772931421</v>
      </c>
      <c r="O429" s="20">
        <v>6.1602082085234294E-2</v>
      </c>
      <c r="P429" s="20">
        <v>0.15958618590135457</v>
      </c>
      <c r="Q429" s="20">
        <v>0.13050928812687254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x14ac:dyDescent="0.25">
      <c r="A430" s="36">
        <v>44487</v>
      </c>
      <c r="B430" s="37">
        <v>12</v>
      </c>
      <c r="C430" s="18" t="str">
        <f t="shared" si="58"/>
        <v>44487_12</v>
      </c>
      <c r="D430" s="20">
        <v>203.82030082745837</v>
      </c>
      <c r="E430" s="20">
        <v>248.0333868067836</v>
      </c>
      <c r="F430" s="20">
        <v>523.08410298541264</v>
      </c>
      <c r="G430" s="20">
        <v>266.94201258742606</v>
      </c>
      <c r="H430" s="20">
        <v>0.50375313458783089</v>
      </c>
      <c r="I430" s="20">
        <v>3.206355208996535</v>
      </c>
      <c r="J430" s="20">
        <v>1.1635922345860945</v>
      </c>
      <c r="K430" s="20">
        <v>-2.0303435751324073</v>
      </c>
      <c r="L430" s="20">
        <v>-3.972196620833051</v>
      </c>
      <c r="M430" s="20">
        <v>-8.802049164256939</v>
      </c>
      <c r="N430" s="20">
        <v>-8.9004954035953592</v>
      </c>
      <c r="O430" s="20">
        <v>5.8990975300880502E-2</v>
      </c>
      <c r="P430" s="20">
        <v>0.21805437390418053</v>
      </c>
      <c r="Q430" s="20">
        <v>0.12404924295630262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x14ac:dyDescent="0.25">
      <c r="A431" s="36">
        <v>44487</v>
      </c>
      <c r="B431" s="37">
        <v>13</v>
      </c>
      <c r="C431" s="18" t="str">
        <f t="shared" si="58"/>
        <v>44487_13</v>
      </c>
      <c r="D431" s="20">
        <v>210.99591323323313</v>
      </c>
      <c r="E431" s="20">
        <v>256.3111650413029</v>
      </c>
      <c r="F431" s="20">
        <v>541.21451175008133</v>
      </c>
      <c r="G431" s="20">
        <v>276.10209151687201</v>
      </c>
      <c r="H431" s="20">
        <v>0.51196481164252283</v>
      </c>
      <c r="I431" s="20">
        <v>3.2758103625439041</v>
      </c>
      <c r="J431" s="20">
        <v>1.181718546167672</v>
      </c>
      <c r="K431" s="20">
        <v>1.7599949301562359</v>
      </c>
      <c r="L431" s="20">
        <v>3.8499731473143894E-2</v>
      </c>
      <c r="M431" s="20">
        <v>-0.94686615996881573</v>
      </c>
      <c r="N431" s="20">
        <v>-4.2863666629127772</v>
      </c>
      <c r="O431" s="20">
        <v>5.9406080288923142E-2</v>
      </c>
      <c r="P431" s="20">
        <v>0.25130694016539573</v>
      </c>
      <c r="Q431" s="20">
        <v>0.12444964363733435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</v>
      </c>
      <c r="W431" s="3">
        <f t="shared" si="56"/>
        <v>0</v>
      </c>
      <c r="X431" s="3">
        <f t="shared" si="57"/>
        <v>0</v>
      </c>
    </row>
    <row r="432" spans="1:24" x14ac:dyDescent="0.25">
      <c r="A432" s="36">
        <v>44487</v>
      </c>
      <c r="B432" s="37">
        <v>14</v>
      </c>
      <c r="C432" s="18" t="str">
        <f t="shared" si="58"/>
        <v>44487_14</v>
      </c>
      <c r="D432" s="20">
        <v>217.13533341047901</v>
      </c>
      <c r="E432" s="20">
        <v>264.70323048455742</v>
      </c>
      <c r="F432" s="20">
        <v>560.56742153357163</v>
      </c>
      <c r="G432" s="20">
        <v>285.59119493266235</v>
      </c>
      <c r="H432" s="20">
        <v>0.50491090820607565</v>
      </c>
      <c r="I432" s="20">
        <v>3.3413499216118079</v>
      </c>
      <c r="J432" s="20">
        <v>1.1673681278263754</v>
      </c>
      <c r="K432" s="20">
        <v>2.831361272908286</v>
      </c>
      <c r="L432" s="20">
        <v>0.55880977206520521</v>
      </c>
      <c r="M432" s="20">
        <v>0.29704620333141429</v>
      </c>
      <c r="N432" s="20">
        <v>-2.8819713522696482</v>
      </c>
      <c r="O432" s="20">
        <v>6.5926171707969272E-2</v>
      </c>
      <c r="P432" s="20">
        <v>0.2506084011477811</v>
      </c>
      <c r="Q432" s="20">
        <v>0.13912488238706724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</v>
      </c>
      <c r="W432" s="3">
        <f t="shared" si="56"/>
        <v>0</v>
      </c>
      <c r="X432" s="3">
        <f t="shared" si="57"/>
        <v>0</v>
      </c>
    </row>
    <row r="433" spans="1:24" x14ac:dyDescent="0.25">
      <c r="A433" s="36">
        <v>44487</v>
      </c>
      <c r="B433" s="37">
        <v>15</v>
      </c>
      <c r="C433" s="18" t="str">
        <f t="shared" si="58"/>
        <v>44487_15</v>
      </c>
      <c r="D433" s="20">
        <v>213.52963268302327</v>
      </c>
      <c r="E433" s="20">
        <v>263.19494417417786</v>
      </c>
      <c r="F433" s="20">
        <v>557.76547926456089</v>
      </c>
      <c r="G433" s="20">
        <v>281.25856506526247</v>
      </c>
      <c r="H433" s="20">
        <v>0.49321963689670867</v>
      </c>
      <c r="I433" s="20">
        <v>3.3603878959577704</v>
      </c>
      <c r="J433" s="20">
        <v>1.142345251305811</v>
      </c>
      <c r="K433" s="20">
        <v>2.8530801777655936</v>
      </c>
      <c r="L433" s="20">
        <v>1.6034728897154888</v>
      </c>
      <c r="M433" s="20">
        <v>2.8384504214283903</v>
      </c>
      <c r="N433" s="20">
        <v>-2.5327045483647428</v>
      </c>
      <c r="O433" s="20">
        <v>5.6286472000998948E-2</v>
      </c>
      <c r="P433" s="20">
        <v>0.2748832955173024</v>
      </c>
      <c r="Q433" s="20">
        <v>0.11714650424613011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</v>
      </c>
      <c r="W433" s="3">
        <f t="shared" si="56"/>
        <v>0</v>
      </c>
      <c r="X433" s="3">
        <f t="shared" si="57"/>
        <v>0</v>
      </c>
    </row>
    <row r="434" spans="1:24" x14ac:dyDescent="0.25">
      <c r="A434" s="36">
        <v>44487</v>
      </c>
      <c r="B434" s="37">
        <v>16</v>
      </c>
      <c r="C434" s="18" t="str">
        <f t="shared" si="58"/>
        <v>44487_16</v>
      </c>
      <c r="D434" s="20">
        <v>205.57050922595371</v>
      </c>
      <c r="E434" s="20">
        <v>255.14510442056374</v>
      </c>
      <c r="F434" s="20">
        <v>540.89564554870287</v>
      </c>
      <c r="G434" s="20">
        <v>270.75022000301539</v>
      </c>
      <c r="H434" s="20">
        <v>0.50480792816642539</v>
      </c>
      <c r="I434" s="20">
        <v>3.3110169590654346</v>
      </c>
      <c r="J434" s="20">
        <v>1.1693208944918516</v>
      </c>
      <c r="K434" s="20">
        <v>0.82929642718770991</v>
      </c>
      <c r="L434" s="20">
        <v>-0.27637160982161579</v>
      </c>
      <c r="M434" s="20">
        <v>-0.73602451849534223</v>
      </c>
      <c r="N434" s="20">
        <v>-4.812403416014468</v>
      </c>
      <c r="O434" s="20">
        <v>8.5241678388029624E-2</v>
      </c>
      <c r="P434" s="20">
        <v>0.28741107896537821</v>
      </c>
      <c r="Q434" s="20">
        <v>0.18315674101398272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</v>
      </c>
      <c r="W434" s="3">
        <f t="shared" si="56"/>
        <v>0</v>
      </c>
      <c r="X434" s="3">
        <f t="shared" si="57"/>
        <v>0</v>
      </c>
    </row>
    <row r="435" spans="1:24" x14ac:dyDescent="0.25">
      <c r="A435" s="36">
        <v>44487</v>
      </c>
      <c r="B435" s="37">
        <v>17</v>
      </c>
      <c r="C435" s="18" t="str">
        <f t="shared" si="58"/>
        <v>44487_17</v>
      </c>
      <c r="D435" s="20">
        <v>194.35138362804048</v>
      </c>
      <c r="E435" s="20">
        <v>241.59438527558288</v>
      </c>
      <c r="F435" s="20">
        <v>514.45871792152423</v>
      </c>
      <c r="G435" s="20">
        <v>256.67132118804659</v>
      </c>
      <c r="H435" s="20">
        <v>0.50390587465040992</v>
      </c>
      <c r="I435" s="20">
        <v>3.1599192611726852</v>
      </c>
      <c r="J435" s="20">
        <v>1.1670658132621072</v>
      </c>
      <c r="K435" s="20">
        <v>-1.4978794473369628</v>
      </c>
      <c r="L435" s="20">
        <v>-4.2790122492004068</v>
      </c>
      <c r="M435" s="20">
        <v>-8.3787050437127792</v>
      </c>
      <c r="N435" s="20">
        <v>-7.9588441807264036</v>
      </c>
      <c r="O435" s="20">
        <v>8.8032246876597664E-2</v>
      </c>
      <c r="P435" s="20">
        <v>0.23508349264468226</v>
      </c>
      <c r="Q435" s="20">
        <v>0.18994107282445763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36">
        <v>44487</v>
      </c>
      <c r="B436" s="37">
        <v>18</v>
      </c>
      <c r="C436" s="18" t="str">
        <f t="shared" si="58"/>
        <v>44487_18</v>
      </c>
      <c r="D436" s="20">
        <v>185.11140466731956</v>
      </c>
      <c r="E436" s="20">
        <v>229.86163075141488</v>
      </c>
      <c r="F436" s="20">
        <v>491.23747512914019</v>
      </c>
      <c r="G436" s="20">
        <v>246.38463294340096</v>
      </c>
      <c r="H436" s="20">
        <v>0.42939149098090806</v>
      </c>
      <c r="I436" s="20">
        <v>2.9312379866156681</v>
      </c>
      <c r="J436" s="20">
        <v>0.99306970170561182</v>
      </c>
      <c r="K436" s="20">
        <v>-6.1727682329945743</v>
      </c>
      <c r="L436" s="20">
        <v>-10.818685007686714</v>
      </c>
      <c r="M436" s="20">
        <v>-22.720085457587796</v>
      </c>
      <c r="N436" s="20">
        <v>-13.57768431782938</v>
      </c>
      <c r="O436" s="20">
        <v>6.3896891250666776E-2</v>
      </c>
      <c r="P436" s="20">
        <v>0.12017336346157959</v>
      </c>
      <c r="Q436" s="20">
        <v>0.13471469158138974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36">
        <v>44487</v>
      </c>
      <c r="B437" s="37">
        <v>19</v>
      </c>
      <c r="C437" s="18" t="str">
        <f t="shared" si="58"/>
        <v>44487_19</v>
      </c>
      <c r="D437" s="20">
        <v>178.91946079687099</v>
      </c>
      <c r="E437" s="20">
        <v>223.7253985578736</v>
      </c>
      <c r="F437" s="20">
        <v>481.01935372510388</v>
      </c>
      <c r="G437" s="20">
        <v>239.76686351063603</v>
      </c>
      <c r="H437" s="20">
        <v>0.20181671402679566</v>
      </c>
      <c r="I437" s="20">
        <v>2.5889026732429916</v>
      </c>
      <c r="J437" s="20">
        <v>0.46908393398291004</v>
      </c>
      <c r="K437" s="20">
        <v>-11.333188823543914</v>
      </c>
      <c r="L437" s="20">
        <v>-15.504165951921362</v>
      </c>
      <c r="M437" s="20">
        <v>-32.141374312203574</v>
      </c>
      <c r="N437" s="20">
        <v>-18.534284106369633</v>
      </c>
      <c r="O437" s="20">
        <v>2.7862636806534953E-2</v>
      </c>
      <c r="P437" s="20">
        <v>2.2133401014411091E-2</v>
      </c>
      <c r="Q437" s="20">
        <v>5.226059237486777E-2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6">
        <v>44487</v>
      </c>
      <c r="B438" s="37">
        <v>20</v>
      </c>
      <c r="C438" s="18" t="str">
        <f t="shared" si="58"/>
        <v>44487_20</v>
      </c>
      <c r="D438" s="20">
        <v>180.71082402506261</v>
      </c>
      <c r="E438" s="20">
        <v>226.68860605217733</v>
      </c>
      <c r="F438" s="20">
        <v>490.42407096125328</v>
      </c>
      <c r="G438" s="20">
        <v>242.84172292823629</v>
      </c>
      <c r="H438" s="20">
        <v>0.17222132767435724</v>
      </c>
      <c r="I438" s="20">
        <v>2.4999095369312263</v>
      </c>
      <c r="J438" s="20">
        <v>0.40051691614923129</v>
      </c>
      <c r="K438" s="20">
        <v>-16.207360714685386</v>
      </c>
      <c r="L438" s="20">
        <v>-19.940242323689851</v>
      </c>
      <c r="M438" s="20">
        <v>-41.358535802972696</v>
      </c>
      <c r="N438" s="20">
        <v>-23.145586785935009</v>
      </c>
      <c r="O438" s="20">
        <v>7.8538979885800463E-3</v>
      </c>
      <c r="P438" s="20">
        <v>-5.5293978146705322E-2</v>
      </c>
      <c r="Q438" s="20">
        <v>6.6571891707643202E-3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6">
        <v>44487</v>
      </c>
      <c r="B439" s="37">
        <v>21</v>
      </c>
      <c r="C439" s="18" t="str">
        <f t="shared" si="58"/>
        <v>44487_21</v>
      </c>
      <c r="D439" s="20">
        <v>202.78837872829976</v>
      </c>
      <c r="E439" s="20">
        <v>254.44218525095252</v>
      </c>
      <c r="F439" s="20">
        <v>553.92729914059839</v>
      </c>
      <c r="G439" s="20">
        <v>274.11420799968278</v>
      </c>
      <c r="H439" s="20">
        <v>0.251121689585316</v>
      </c>
      <c r="I439" s="20">
        <v>2.8481274007287567</v>
      </c>
      <c r="J439" s="20">
        <v>0.57825724175637361</v>
      </c>
      <c r="K439" s="20">
        <v>-19.136441969137376</v>
      </c>
      <c r="L439" s="20">
        <v>-22.489043951840227</v>
      </c>
      <c r="M439" s="20">
        <v>-44.816186597712502</v>
      </c>
      <c r="N439" s="20">
        <v>-26.026378050189919</v>
      </c>
      <c r="O439" s="20">
        <v>-6.9102273179195896E-3</v>
      </c>
      <c r="P439" s="20">
        <v>-0.10395478331878844</v>
      </c>
      <c r="Q439" s="20">
        <v>-2.5437673306350161E-2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6">
        <v>44487</v>
      </c>
      <c r="B440" s="37">
        <v>22</v>
      </c>
      <c r="C440" s="18" t="str">
        <f t="shared" si="58"/>
        <v>44487_22</v>
      </c>
      <c r="D440" s="20">
        <v>199.74267932545968</v>
      </c>
      <c r="E440" s="20">
        <v>251.77705172022155</v>
      </c>
      <c r="F440" s="20">
        <v>549.25262141419671</v>
      </c>
      <c r="G440" s="20">
        <v>270.43710550790604</v>
      </c>
      <c r="H440" s="20">
        <v>0.25491761003860763</v>
      </c>
      <c r="I440" s="20">
        <v>2.828947536493156</v>
      </c>
      <c r="J440" s="20">
        <v>0.58728778409724192</v>
      </c>
      <c r="K440" s="20">
        <v>-21.813854414807086</v>
      </c>
      <c r="L440" s="20">
        <v>-25.173036965542462</v>
      </c>
      <c r="M440" s="20">
        <v>-50.180250316883601</v>
      </c>
      <c r="N440" s="20">
        <v>-29.46953628971055</v>
      </c>
      <c r="O440" s="20">
        <v>-1.1028201636592166E-2</v>
      </c>
      <c r="P440" s="20">
        <v>-0.1367342619440097</v>
      </c>
      <c r="Q440" s="20">
        <v>-3.5170242429177906E-2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6">
        <v>44487</v>
      </c>
      <c r="B441" s="37">
        <v>23</v>
      </c>
      <c r="C441" s="18" t="str">
        <f t="shared" si="58"/>
        <v>44487_23</v>
      </c>
      <c r="D441" s="20">
        <v>183.00759413946599</v>
      </c>
      <c r="E441" s="20">
        <v>231.94266808696264</v>
      </c>
      <c r="F441" s="20">
        <v>505.89622586650574</v>
      </c>
      <c r="G441" s="20">
        <v>247.3973994721257</v>
      </c>
      <c r="H441" s="20">
        <v>0.23730357401563357</v>
      </c>
      <c r="I441" s="20">
        <v>2.6284046347855092</v>
      </c>
      <c r="J441" s="20">
        <v>0.54999566792593413</v>
      </c>
      <c r="K441" s="20">
        <v>-24.193672137320732</v>
      </c>
      <c r="L441" s="20">
        <v>-27.461361933575198</v>
      </c>
      <c r="M441" s="20">
        <v>-55.041080857587687</v>
      </c>
      <c r="N441" s="20">
        <v>-32.89470001276316</v>
      </c>
      <c r="O441" s="20">
        <v>-1.0952855178536908E-2</v>
      </c>
      <c r="P441" s="20">
        <v>-0.1547572782290359</v>
      </c>
      <c r="Q441" s="20">
        <v>-3.5163454871703977E-2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6">
        <v>44487</v>
      </c>
      <c r="B442" s="37">
        <v>24</v>
      </c>
      <c r="C442" s="18" t="str">
        <f t="shared" si="58"/>
        <v>44487_24</v>
      </c>
      <c r="D442" s="20">
        <v>161.67260621080985</v>
      </c>
      <c r="E442" s="20">
        <v>204.02434246687162</v>
      </c>
      <c r="F442" s="20">
        <v>440.95578169798586</v>
      </c>
      <c r="G442" s="20">
        <v>216.9928414375058</v>
      </c>
      <c r="H442" s="20">
        <v>0.21194453997592916</v>
      </c>
      <c r="I442" s="20">
        <v>2.3246870916978217</v>
      </c>
      <c r="J442" s="20">
        <v>0.4949052088345543</v>
      </c>
      <c r="K442" s="20">
        <v>-26.931644852825311</v>
      </c>
      <c r="L442" s="20">
        <v>-30.796196291573654</v>
      </c>
      <c r="M442" s="20">
        <v>-62.765657672675744</v>
      </c>
      <c r="N442" s="20">
        <v>-36.715788075928664</v>
      </c>
      <c r="O442" s="20">
        <v>-1.5537690954159647E-2</v>
      </c>
      <c r="P442" s="20">
        <v>-0.19242371744564141</v>
      </c>
      <c r="Q442" s="20">
        <v>-4.6055522253936776E-2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6">
        <v>44488</v>
      </c>
      <c r="B443" s="37">
        <v>1</v>
      </c>
      <c r="C443" s="18" t="str">
        <f t="shared" si="58"/>
        <v>44488_1</v>
      </c>
      <c r="D443" s="20">
        <v>141.52858016052198</v>
      </c>
      <c r="E443" s="20">
        <v>176.17914007624441</v>
      </c>
      <c r="F443" s="20">
        <v>377.98019169600843</v>
      </c>
      <c r="G443" s="20">
        <v>187.43133060363471</v>
      </c>
      <c r="H443" s="20">
        <v>0.1879730725166352</v>
      </c>
      <c r="I443" s="20">
        <v>2.0041741644743012</v>
      </c>
      <c r="J443" s="20">
        <v>0.44326568483488255</v>
      </c>
      <c r="K443" s="20">
        <v>-28.68918810539126</v>
      </c>
      <c r="L443" s="20">
        <v>-33.549708612846203</v>
      </c>
      <c r="M443" s="20">
        <v>-68.762637479540672</v>
      </c>
      <c r="N443" s="20">
        <v>-39.33318018447757</v>
      </c>
      <c r="O443" s="20">
        <v>-1.7177690711681487E-2</v>
      </c>
      <c r="P443" s="20">
        <v>-0.23384731529200142</v>
      </c>
      <c r="Q443" s="20">
        <v>-5.0707777595221618E-2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6">
        <v>44488</v>
      </c>
      <c r="B444" s="37">
        <v>2</v>
      </c>
      <c r="C444" s="18" t="str">
        <f t="shared" si="58"/>
        <v>44488_2</v>
      </c>
      <c r="D444" s="20">
        <v>126.57659214706256</v>
      </c>
      <c r="E444" s="20">
        <v>156.1152762413771</v>
      </c>
      <c r="F444" s="20">
        <v>332.74722035436503</v>
      </c>
      <c r="G444" s="20">
        <v>165.62746674502452</v>
      </c>
      <c r="H444" s="20">
        <v>0.17391795899124277</v>
      </c>
      <c r="I444" s="20">
        <v>1.7912464604534961</v>
      </c>
      <c r="J444" s="20">
        <v>0.41213849093834209</v>
      </c>
      <c r="K444" s="20">
        <v>-29.438348871551973</v>
      </c>
      <c r="L444" s="20">
        <v>-34.074677576389696</v>
      </c>
      <c r="M444" s="20">
        <v>-69.615058953448056</v>
      </c>
      <c r="N444" s="20">
        <v>-40.065658926233645</v>
      </c>
      <c r="O444" s="20">
        <v>-1.6295938033062486E-2</v>
      </c>
      <c r="P444" s="20">
        <v>-0.23589152558262316</v>
      </c>
      <c r="Q444" s="20">
        <v>-4.8957844995596571E-2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6">
        <v>44488</v>
      </c>
      <c r="B445" s="37">
        <v>3</v>
      </c>
      <c r="C445" s="18" t="str">
        <f t="shared" si="58"/>
        <v>44488_3</v>
      </c>
      <c r="D445" s="20">
        <v>117.80549331799074</v>
      </c>
      <c r="E445" s="20">
        <v>144.42118037608489</v>
      </c>
      <c r="F445" s="20">
        <v>308.5235848393487</v>
      </c>
      <c r="G445" s="20">
        <v>153.35033555159808</v>
      </c>
      <c r="H445" s="20">
        <v>0.17541226261125817</v>
      </c>
      <c r="I445" s="20">
        <v>1.6611427958272271</v>
      </c>
      <c r="J445" s="20">
        <v>0.41474088845805018</v>
      </c>
      <c r="K445" s="20">
        <v>-29.889334232646171</v>
      </c>
      <c r="L445" s="20">
        <v>-34.339246312443223</v>
      </c>
      <c r="M445" s="20">
        <v>-69.648322224366211</v>
      </c>
      <c r="N445" s="20">
        <v>-40.365156988696299</v>
      </c>
      <c r="O445" s="20">
        <v>-1.4675004221323331E-2</v>
      </c>
      <c r="P445" s="20">
        <v>-0.24374168165031129</v>
      </c>
      <c r="Q445" s="20">
        <v>-4.544615268128166E-2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6">
        <v>44488</v>
      </c>
      <c r="B446" s="37">
        <v>4</v>
      </c>
      <c r="C446" s="18" t="str">
        <f t="shared" si="58"/>
        <v>44488_4</v>
      </c>
      <c r="D446" s="20">
        <v>113.12772307661605</v>
      </c>
      <c r="E446" s="20">
        <v>138.25544039653769</v>
      </c>
      <c r="F446" s="20">
        <v>294.08722567378538</v>
      </c>
      <c r="G446" s="20">
        <v>146.36252159264956</v>
      </c>
      <c r="H446" s="20">
        <v>0.1703541565011667</v>
      </c>
      <c r="I446" s="20">
        <v>1.5953748453419367</v>
      </c>
      <c r="J446" s="20">
        <v>0.40234400923943636</v>
      </c>
      <c r="K446" s="20">
        <v>-31.383076735891983</v>
      </c>
      <c r="L446" s="20">
        <v>-35.951299908339614</v>
      </c>
      <c r="M446" s="20">
        <v>-72.617409129409978</v>
      </c>
      <c r="N446" s="20">
        <v>-42.10325692670898</v>
      </c>
      <c r="O446" s="20">
        <v>-1.964126746293194E-2</v>
      </c>
      <c r="P446" s="20">
        <v>-0.26446578663338693</v>
      </c>
      <c r="Q446" s="20">
        <v>-5.697050546425983E-2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6">
        <v>44488</v>
      </c>
      <c r="B447" s="37">
        <v>5</v>
      </c>
      <c r="C447" s="18" t="str">
        <f t="shared" si="58"/>
        <v>44488_5</v>
      </c>
      <c r="D447" s="20">
        <v>110.3718267366402</v>
      </c>
      <c r="E447" s="20">
        <v>135.03513200487924</v>
      </c>
      <c r="F447" s="20">
        <v>287.51955154903828</v>
      </c>
      <c r="G447" s="20">
        <v>143.10075464504894</v>
      </c>
      <c r="H447" s="20">
        <v>0.16439232169126691</v>
      </c>
      <c r="I447" s="20">
        <v>1.5584482989657644</v>
      </c>
      <c r="J447" s="20">
        <v>0.38906751692479813</v>
      </c>
      <c r="K447" s="20">
        <v>-31.351908150902688</v>
      </c>
      <c r="L447" s="20">
        <v>-35.73602273402183</v>
      </c>
      <c r="M447" s="20">
        <v>-71.973074473924513</v>
      </c>
      <c r="N447" s="20">
        <v>-41.870789955318628</v>
      </c>
      <c r="O447" s="20">
        <v>-2.04207180885497E-2</v>
      </c>
      <c r="P447" s="20">
        <v>-0.26228463745078617</v>
      </c>
      <c r="Q447" s="20">
        <v>-5.8055266003756038E-2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6">
        <v>44488</v>
      </c>
      <c r="B448" s="37">
        <v>6</v>
      </c>
      <c r="C448" s="18" t="str">
        <f t="shared" si="58"/>
        <v>44488_6</v>
      </c>
      <c r="D448" s="20">
        <v>112.06502629475821</v>
      </c>
      <c r="E448" s="20">
        <v>137.55353408532167</v>
      </c>
      <c r="F448" s="20">
        <v>292.81366926585395</v>
      </c>
      <c r="G448" s="20">
        <v>145.59338034216651</v>
      </c>
      <c r="H448" s="20">
        <v>0.16472772997572532</v>
      </c>
      <c r="I448" s="20">
        <v>1.5744037309589536</v>
      </c>
      <c r="J448" s="20">
        <v>0.38939662737917785</v>
      </c>
      <c r="K448" s="20">
        <v>-30.881111595254943</v>
      </c>
      <c r="L448" s="20">
        <v>-34.589133185954495</v>
      </c>
      <c r="M448" s="20">
        <v>-68.016394987919469</v>
      </c>
      <c r="N448" s="20">
        <v>-40.84737665276954</v>
      </c>
      <c r="O448" s="20">
        <v>-2.2216217224755322E-2</v>
      </c>
      <c r="P448" s="20">
        <v>-0.26605477015620504</v>
      </c>
      <c r="Q448" s="20">
        <v>-6.1957696961717386E-2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6">
        <v>44488</v>
      </c>
      <c r="B449" s="37">
        <v>7</v>
      </c>
      <c r="C449" s="18" t="str">
        <f t="shared" si="58"/>
        <v>44488_7</v>
      </c>
      <c r="D449" s="20">
        <v>124.31840248476661</v>
      </c>
      <c r="E449" s="20">
        <v>150.84528120682774</v>
      </c>
      <c r="F449" s="20">
        <v>321.20557536858382</v>
      </c>
      <c r="G449" s="20">
        <v>162.13564835119078</v>
      </c>
      <c r="H449" s="20">
        <v>0.17491507844547749</v>
      </c>
      <c r="I449" s="20">
        <v>1.7138219996687085</v>
      </c>
      <c r="J449" s="20">
        <v>0.41201433097655604</v>
      </c>
      <c r="K449" s="20">
        <v>-30.852359751834488</v>
      </c>
      <c r="L449" s="20">
        <v>-35.549220258359547</v>
      </c>
      <c r="M449" s="20">
        <v>-70.843975687228564</v>
      </c>
      <c r="N449" s="20">
        <v>-41.095901889084395</v>
      </c>
      <c r="O449" s="20">
        <v>-2.192177844483292E-2</v>
      </c>
      <c r="P449" s="20">
        <v>-0.28282438251655218</v>
      </c>
      <c r="Q449" s="20">
        <v>-6.0844786768955314E-2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6">
        <v>44488</v>
      </c>
      <c r="B450" s="37">
        <v>8</v>
      </c>
      <c r="C450" s="18" t="str">
        <f t="shared" si="58"/>
        <v>44488_8</v>
      </c>
      <c r="D450" s="20">
        <v>141.70690477285325</v>
      </c>
      <c r="E450" s="20">
        <v>170.00249612393364</v>
      </c>
      <c r="F450" s="20">
        <v>359.70527687723614</v>
      </c>
      <c r="G450" s="20">
        <v>184.75820646407749</v>
      </c>
      <c r="H450" s="20">
        <v>0.19967697576119858</v>
      </c>
      <c r="I450" s="20">
        <v>1.9230560000693351</v>
      </c>
      <c r="J450" s="20">
        <v>0.46637204820039724</v>
      </c>
      <c r="K450" s="20">
        <v>-27.371644875667606</v>
      </c>
      <c r="L450" s="20">
        <v>-33.208834527486118</v>
      </c>
      <c r="M450" s="20">
        <v>-67.972305355565823</v>
      </c>
      <c r="N450" s="20">
        <v>-37.495703695551597</v>
      </c>
      <c r="O450" s="20">
        <v>-1.6405557328613825E-2</v>
      </c>
      <c r="P450" s="20">
        <v>-0.2494129785456955</v>
      </c>
      <c r="Q450" s="20">
        <v>-4.7824518335185723E-2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6">
        <v>44488</v>
      </c>
      <c r="B451" s="37">
        <v>9</v>
      </c>
      <c r="C451" s="18" t="str">
        <f t="shared" si="58"/>
        <v>44488_9</v>
      </c>
      <c r="D451" s="20">
        <v>165.23099605284435</v>
      </c>
      <c r="E451" s="20">
        <v>202.75647800047079</v>
      </c>
      <c r="F451" s="20">
        <v>425.96647385161668</v>
      </c>
      <c r="G451" s="20">
        <v>216.18686147416383</v>
      </c>
      <c r="H451" s="20">
        <v>0.26945072484030502</v>
      </c>
      <c r="I451" s="20">
        <v>2.4831726209554463</v>
      </c>
      <c r="J451" s="20">
        <v>0.62507914967531986</v>
      </c>
      <c r="K451" s="20">
        <v>-23.556279236318236</v>
      </c>
      <c r="L451" s="20">
        <v>-25.589195449828587</v>
      </c>
      <c r="M451" s="20">
        <v>-53.658778907214412</v>
      </c>
      <c r="N451" s="20">
        <v>-32.48788900587472</v>
      </c>
      <c r="O451" s="20">
        <v>4.9455151918514219E-2</v>
      </c>
      <c r="P451" s="20">
        <v>-2.8464140701890836E-2</v>
      </c>
      <c r="Q451" s="20">
        <v>0.10331408871901326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6">
        <v>44488</v>
      </c>
      <c r="B452" s="37">
        <v>10</v>
      </c>
      <c r="C452" s="18" t="str">
        <f t="shared" si="58"/>
        <v>44488_10</v>
      </c>
      <c r="D452" s="20">
        <v>182.49302347287602</v>
      </c>
      <c r="E452" s="20">
        <v>225.96475182307142</v>
      </c>
      <c r="F452" s="20">
        <v>474.8595194778585</v>
      </c>
      <c r="G452" s="20">
        <v>240.15240712309352</v>
      </c>
      <c r="H452" s="20">
        <v>0.48128947429050772</v>
      </c>
      <c r="I452" s="20">
        <v>2.9891411030515305</v>
      </c>
      <c r="J452" s="20">
        <v>1.1120251485940691</v>
      </c>
      <c r="K452" s="20">
        <v>-18.338558970326339</v>
      </c>
      <c r="L452" s="20">
        <v>-18.393110402187936</v>
      </c>
      <c r="M452" s="20">
        <v>-39.777603513080685</v>
      </c>
      <c r="N452" s="20">
        <v>-27.070143875691642</v>
      </c>
      <c r="O452" s="20">
        <v>9.122891253003669E-2</v>
      </c>
      <c r="P452" s="20">
        <v>0.14715171848434447</v>
      </c>
      <c r="Q452" s="20">
        <v>0.19892338139954743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36">
        <v>44488</v>
      </c>
      <c r="B453" s="37">
        <v>11</v>
      </c>
      <c r="C453" s="18" t="str">
        <f t="shared" si="58"/>
        <v>44488_11</v>
      </c>
      <c r="D453" s="20">
        <v>194.65937960814819</v>
      </c>
      <c r="E453" s="20">
        <v>239.55597385701148</v>
      </c>
      <c r="F453" s="20">
        <v>503.12436901415498</v>
      </c>
      <c r="G453" s="20">
        <v>255.43798334183265</v>
      </c>
      <c r="H453" s="20">
        <v>0.49721790836847241</v>
      </c>
      <c r="I453" s="20">
        <v>3.1603510244999686</v>
      </c>
      <c r="J453" s="20">
        <v>1.1481311948550357</v>
      </c>
      <c r="K453" s="20">
        <v>-12.663984085238004</v>
      </c>
      <c r="L453" s="20">
        <v>-12.171342171570501</v>
      </c>
      <c r="M453" s="20">
        <v>-27.638640225757321</v>
      </c>
      <c r="N453" s="20">
        <v>-20.157084351200055</v>
      </c>
      <c r="O453" s="20">
        <v>8.9646952726053594E-2</v>
      </c>
      <c r="P453" s="20">
        <v>0.21812288373412797</v>
      </c>
      <c r="Q453" s="20">
        <v>0.19395997360116621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</v>
      </c>
      <c r="W453" s="3">
        <f t="shared" si="56"/>
        <v>0</v>
      </c>
      <c r="X453" s="3">
        <f t="shared" si="57"/>
        <v>0</v>
      </c>
    </row>
    <row r="454" spans="1:24" x14ac:dyDescent="0.25">
      <c r="A454" s="36">
        <v>44488</v>
      </c>
      <c r="B454" s="37">
        <v>12</v>
      </c>
      <c r="C454" s="18" t="str">
        <f t="shared" si="58"/>
        <v>44488_12</v>
      </c>
      <c r="D454" s="20">
        <v>204.1942862013413</v>
      </c>
      <c r="E454" s="20">
        <v>249.92132036714125</v>
      </c>
      <c r="F454" s="20">
        <v>525.19616946863982</v>
      </c>
      <c r="G454" s="20">
        <v>266.79868379185348</v>
      </c>
      <c r="H454" s="20">
        <v>0.50214701478519252</v>
      </c>
      <c r="I454" s="20">
        <v>3.2805899450475007</v>
      </c>
      <c r="J454" s="20">
        <v>1.1611773911203949</v>
      </c>
      <c r="K454" s="20">
        <v>-9.7314498619127736</v>
      </c>
      <c r="L454" s="20">
        <v>-9.2209614331545637</v>
      </c>
      <c r="M454" s="20">
        <v>-21.916827854731938</v>
      </c>
      <c r="N454" s="20">
        <v>-16.915021337596052</v>
      </c>
      <c r="O454" s="20">
        <v>9.2546468788121269E-2</v>
      </c>
      <c r="P454" s="20">
        <v>0.24812460517744214</v>
      </c>
      <c r="Q454" s="20">
        <v>0.20044894479710576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</v>
      </c>
      <c r="W454" s="3">
        <f t="shared" si="56"/>
        <v>0</v>
      </c>
      <c r="X454" s="3">
        <f t="shared" si="57"/>
        <v>0</v>
      </c>
    </row>
    <row r="455" spans="1:24" x14ac:dyDescent="0.25">
      <c r="A455" s="36">
        <v>44488</v>
      </c>
      <c r="B455" s="37">
        <v>13</v>
      </c>
      <c r="C455" s="18" t="str">
        <f t="shared" si="58"/>
        <v>44488_13</v>
      </c>
      <c r="D455" s="20">
        <v>213.56045398658378</v>
      </c>
      <c r="E455" s="20">
        <v>260.0280025171495</v>
      </c>
      <c r="F455" s="20">
        <v>547.10780899819224</v>
      </c>
      <c r="G455" s="20">
        <v>278.29652269460706</v>
      </c>
      <c r="H455" s="20">
        <v>0.50175671123877341</v>
      </c>
      <c r="I455" s="20">
        <v>3.3541974404204202</v>
      </c>
      <c r="J455" s="20">
        <v>1.1599693964143154</v>
      </c>
      <c r="K455" s="20">
        <v>-8.3627880982676643</v>
      </c>
      <c r="L455" s="20">
        <v>-8.9307713822517396</v>
      </c>
      <c r="M455" s="20">
        <v>-23.031270320364278</v>
      </c>
      <c r="N455" s="20">
        <v>-16.590048306830095</v>
      </c>
      <c r="O455" s="20">
        <v>8.2172549091168196E-2</v>
      </c>
      <c r="P455" s="20">
        <v>0.24680177836713543</v>
      </c>
      <c r="Q455" s="20">
        <v>0.17630294212789122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</v>
      </c>
      <c r="W455" s="3">
        <f t="shared" si="56"/>
        <v>0</v>
      </c>
      <c r="X455" s="3">
        <f t="shared" si="57"/>
        <v>0</v>
      </c>
    </row>
    <row r="456" spans="1:24" x14ac:dyDescent="0.25">
      <c r="A456" s="36">
        <v>44488</v>
      </c>
      <c r="B456" s="37">
        <v>14</v>
      </c>
      <c r="C456" s="18" t="str">
        <f t="shared" si="58"/>
        <v>44488_14</v>
      </c>
      <c r="D456" s="20">
        <v>219.83531991906273</v>
      </c>
      <c r="E456" s="20">
        <v>268.16965838717044</v>
      </c>
      <c r="F456" s="20">
        <v>566.91357666968622</v>
      </c>
      <c r="G456" s="20">
        <v>288.18715278947388</v>
      </c>
      <c r="H456" s="20">
        <v>0.50741878003411212</v>
      </c>
      <c r="I456" s="20">
        <v>3.3859824298252255</v>
      </c>
      <c r="J456" s="20">
        <v>1.1709254776798694</v>
      </c>
      <c r="K456" s="20">
        <v>-7.8656881039214293</v>
      </c>
      <c r="L456" s="20">
        <v>-9.9361292415987084</v>
      </c>
      <c r="M456" s="20">
        <v>-26.759093875158225</v>
      </c>
      <c r="N456" s="20">
        <v>-16.408606334080684</v>
      </c>
      <c r="O456" s="20">
        <v>8.7589846361487769E-2</v>
      </c>
      <c r="P456" s="20">
        <v>0.21171798980968831</v>
      </c>
      <c r="Q456" s="20">
        <v>0.18831069146335286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</v>
      </c>
      <c r="W456" s="3">
        <f t="shared" si="56"/>
        <v>0</v>
      </c>
      <c r="X456" s="3">
        <f t="shared" si="57"/>
        <v>0</v>
      </c>
    </row>
    <row r="457" spans="1:24" x14ac:dyDescent="0.25">
      <c r="A457" s="36">
        <v>44488</v>
      </c>
      <c r="B457" s="37">
        <v>15</v>
      </c>
      <c r="C457" s="18" t="str">
        <f t="shared" si="58"/>
        <v>44488_15</v>
      </c>
      <c r="D457" s="20">
        <v>221.05968852373343</v>
      </c>
      <c r="E457" s="20">
        <v>271.41825144062176</v>
      </c>
      <c r="F457" s="20">
        <v>573.35857422791344</v>
      </c>
      <c r="G457" s="20">
        <v>289.4771091973596</v>
      </c>
      <c r="H457" s="20">
        <v>0.4822988935446208</v>
      </c>
      <c r="I457" s="20">
        <v>3.4329477022503627</v>
      </c>
      <c r="J457" s="20">
        <v>1.1171761522729426</v>
      </c>
      <c r="K457" s="20">
        <v>-5.3042715122331652</v>
      </c>
      <c r="L457" s="20">
        <v>-5.9043444864271972</v>
      </c>
      <c r="M457" s="20">
        <v>-17.931287259672661</v>
      </c>
      <c r="N457" s="20">
        <v>-13.106637145035904</v>
      </c>
      <c r="O457" s="20">
        <v>6.5086357726942545E-2</v>
      </c>
      <c r="P457" s="20">
        <v>0.25022834878013933</v>
      </c>
      <c r="Q457" s="20">
        <v>0.13691725825292675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</v>
      </c>
      <c r="W457" s="3">
        <f t="shared" si="56"/>
        <v>0</v>
      </c>
      <c r="X457" s="3">
        <f t="shared" si="57"/>
        <v>0</v>
      </c>
    </row>
    <row r="458" spans="1:24" x14ac:dyDescent="0.25">
      <c r="A458" s="36">
        <v>44488</v>
      </c>
      <c r="B458" s="37">
        <v>16</v>
      </c>
      <c r="C458" s="18" t="str">
        <f t="shared" si="58"/>
        <v>44488_16</v>
      </c>
      <c r="D458" s="20">
        <v>220.81256154924785</v>
      </c>
      <c r="E458" s="20">
        <v>272.70555128172339</v>
      </c>
      <c r="F458" s="20">
        <v>575.26286474103836</v>
      </c>
      <c r="G458" s="20">
        <v>288.19518124509636</v>
      </c>
      <c r="H458" s="20">
        <v>0.50000249156138887</v>
      </c>
      <c r="I458" s="20">
        <v>3.5184943670387656</v>
      </c>
      <c r="J458" s="20">
        <v>1.1570249547575848</v>
      </c>
      <c r="K458" s="20">
        <v>-4.6303918950610123</v>
      </c>
      <c r="L458" s="20">
        <v>-3.5114785381129927</v>
      </c>
      <c r="M458" s="20">
        <v>-12.866754896523348</v>
      </c>
      <c r="N458" s="20">
        <v>-11.845045496051313</v>
      </c>
      <c r="O458" s="20">
        <v>9.5632434456676116E-2</v>
      </c>
      <c r="P458" s="20">
        <v>0.32871675953470464</v>
      </c>
      <c r="Q458" s="20">
        <v>0.20767912607980624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36">
        <v>44488</v>
      </c>
      <c r="B459" s="37">
        <v>17</v>
      </c>
      <c r="C459" s="18" t="str">
        <f t="shared" si="58"/>
        <v>44488_17</v>
      </c>
      <c r="D459" s="20">
        <v>218.82550181881652</v>
      </c>
      <c r="E459" s="20">
        <v>270.78483386541313</v>
      </c>
      <c r="F459" s="20">
        <v>570.24046594989636</v>
      </c>
      <c r="G459" s="20">
        <v>285.24801383387523</v>
      </c>
      <c r="H459" s="20">
        <v>0.49429259131799241</v>
      </c>
      <c r="I459" s="20">
        <v>3.4880504020462664</v>
      </c>
      <c r="J459" s="20">
        <v>1.1423244141484254</v>
      </c>
      <c r="K459" s="20">
        <v>-5.1081277940686949</v>
      </c>
      <c r="L459" s="20">
        <v>-4.0643207081270285</v>
      </c>
      <c r="M459" s="20">
        <v>-14.044489920032351</v>
      </c>
      <c r="N459" s="20">
        <v>-12.324108139954017</v>
      </c>
      <c r="O459" s="20">
        <v>8.4220144194842833E-2</v>
      </c>
      <c r="P459" s="20">
        <v>0.31098664737065634</v>
      </c>
      <c r="Q459" s="20">
        <v>0.18076456304262223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36">
        <v>44488</v>
      </c>
      <c r="B460" s="37">
        <v>18</v>
      </c>
      <c r="C460" s="18" t="str">
        <f t="shared" ref="C460:C523" si="66">CONCATENATE(A460,"_",B460)</f>
        <v>44488_18</v>
      </c>
      <c r="D460" s="20">
        <v>210.85928504866695</v>
      </c>
      <c r="E460" s="20">
        <v>259.63089984786825</v>
      </c>
      <c r="F460" s="20">
        <v>548.5474896970959</v>
      </c>
      <c r="G460" s="20">
        <v>275.37982093892543</v>
      </c>
      <c r="H460" s="20">
        <v>0.41048870217873251</v>
      </c>
      <c r="I460" s="20">
        <v>3.2438309121854596</v>
      </c>
      <c r="J460" s="20">
        <v>0.94976972406394666</v>
      </c>
      <c r="K460" s="20">
        <v>-9.5027797380535848</v>
      </c>
      <c r="L460" s="20">
        <v>-10.84684623327982</v>
      </c>
      <c r="M460" s="20">
        <v>-28.066675318561785</v>
      </c>
      <c r="N460" s="20">
        <v>-17.683956179221951</v>
      </c>
      <c r="O460" s="20">
        <v>6.3565815958084831E-2</v>
      </c>
      <c r="P460" s="20">
        <v>0.1953793428317257</v>
      </c>
      <c r="Q460" s="20">
        <v>0.13373893783059848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6">
        <v>44488</v>
      </c>
      <c r="B461" s="37">
        <v>19</v>
      </c>
      <c r="C461" s="18" t="str">
        <f t="shared" si="66"/>
        <v>44488_19</v>
      </c>
      <c r="D461" s="20">
        <v>195.62744445034048</v>
      </c>
      <c r="E461" s="20">
        <v>241.62393324165606</v>
      </c>
      <c r="F461" s="20">
        <v>512.76683561066432</v>
      </c>
      <c r="G461" s="20">
        <v>257.46387508379871</v>
      </c>
      <c r="H461" s="20">
        <v>0.18076675252612834</v>
      </c>
      <c r="I461" s="20">
        <v>2.773563887214435</v>
      </c>
      <c r="J461" s="20">
        <v>0.42166624631140959</v>
      </c>
      <c r="K461" s="20">
        <v>-16.866220758464024</v>
      </c>
      <c r="L461" s="20">
        <v>-20.069446920941754</v>
      </c>
      <c r="M461" s="20">
        <v>-47.381214030880059</v>
      </c>
      <c r="N461" s="20">
        <v>-26.107061151601716</v>
      </c>
      <c r="O461" s="20">
        <v>2.7111428509593402E-2</v>
      </c>
      <c r="P461" s="20">
        <v>4.2317278084820095E-2</v>
      </c>
      <c r="Q461" s="20">
        <v>5.0418781618408202E-2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6">
        <v>44488</v>
      </c>
      <c r="B462" s="37">
        <v>20</v>
      </c>
      <c r="C462" s="18" t="str">
        <f t="shared" si="66"/>
        <v>44488_20</v>
      </c>
      <c r="D462" s="20">
        <v>190.34115433261616</v>
      </c>
      <c r="E462" s="20">
        <v>236.9541446879544</v>
      </c>
      <c r="F462" s="20">
        <v>508.36505837469451</v>
      </c>
      <c r="G462" s="20">
        <v>252.69375903613803</v>
      </c>
      <c r="H462" s="20">
        <v>0.17056130385804036</v>
      </c>
      <c r="I462" s="20">
        <v>2.6351441533789393</v>
      </c>
      <c r="J462" s="20">
        <v>0.39595194708091069</v>
      </c>
      <c r="K462" s="20">
        <v>-23.926164279887949</v>
      </c>
      <c r="L462" s="20">
        <v>-27.858355951030571</v>
      </c>
      <c r="M462" s="20">
        <v>-63.143320461940135</v>
      </c>
      <c r="N462" s="20">
        <v>-33.775151515836228</v>
      </c>
      <c r="O462" s="20">
        <v>4.5610704811851494E-3</v>
      </c>
      <c r="P462" s="20">
        <v>-7.2252998222049253E-2</v>
      </c>
      <c r="Q462" s="20">
        <v>-9.7124842008104945E-4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6">
        <v>44488</v>
      </c>
      <c r="B463" s="37">
        <v>21</v>
      </c>
      <c r="C463" s="18" t="str">
        <f t="shared" si="66"/>
        <v>44488_21</v>
      </c>
      <c r="D463" s="20">
        <v>208.54041056477826</v>
      </c>
      <c r="E463" s="20">
        <v>260.33993666998271</v>
      </c>
      <c r="F463" s="20">
        <v>565.0282352414165</v>
      </c>
      <c r="G463" s="20">
        <v>279.49951251972095</v>
      </c>
      <c r="H463" s="20">
        <v>0.25642217567051229</v>
      </c>
      <c r="I463" s="20">
        <v>2.9407624250110174</v>
      </c>
      <c r="J463" s="20">
        <v>0.59117939627620042</v>
      </c>
      <c r="K463" s="20">
        <v>-27.991498746157788</v>
      </c>
      <c r="L463" s="20">
        <v>-32.034727740141747</v>
      </c>
      <c r="M463" s="20">
        <v>-70.758311677745922</v>
      </c>
      <c r="N463" s="20">
        <v>-38.640453579688497</v>
      </c>
      <c r="O463" s="20">
        <v>-7.3302005369304968E-3</v>
      </c>
      <c r="P463" s="20">
        <v>-0.13833054620599283</v>
      </c>
      <c r="Q463" s="20">
        <v>-2.6762435666796813E-2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6">
        <v>44488</v>
      </c>
      <c r="B464" s="37">
        <v>22</v>
      </c>
      <c r="C464" s="18" t="str">
        <f t="shared" si="66"/>
        <v>44488_22</v>
      </c>
      <c r="D464" s="20">
        <v>204.8730454117196</v>
      </c>
      <c r="E464" s="20">
        <v>257.68183186994781</v>
      </c>
      <c r="F464" s="20">
        <v>561.18303428479851</v>
      </c>
      <c r="G464" s="20">
        <v>275.83492958944584</v>
      </c>
      <c r="H464" s="20">
        <v>0.26049700605418669</v>
      </c>
      <c r="I464" s="20">
        <v>2.9324545745354369</v>
      </c>
      <c r="J464" s="20">
        <v>0.60156829374739107</v>
      </c>
      <c r="K464" s="20">
        <v>-31.644509579605987</v>
      </c>
      <c r="L464" s="20">
        <v>-36.139436836777151</v>
      </c>
      <c r="M464" s="20">
        <v>-78.038588450798485</v>
      </c>
      <c r="N464" s="20">
        <v>-43.316974141633636</v>
      </c>
      <c r="O464" s="20">
        <v>-1.0641136956574352E-2</v>
      </c>
      <c r="P464" s="20">
        <v>-0.18280961984936975</v>
      </c>
      <c r="Q464" s="20">
        <v>-3.4533406960368454E-2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6">
        <v>44488</v>
      </c>
      <c r="B465" s="37">
        <v>23</v>
      </c>
      <c r="C465" s="18" t="str">
        <f t="shared" si="66"/>
        <v>44488_23</v>
      </c>
      <c r="D465" s="20">
        <v>186.48982890109744</v>
      </c>
      <c r="E465" s="20">
        <v>236.20150366626305</v>
      </c>
      <c r="F465" s="20">
        <v>513.89831441406852</v>
      </c>
      <c r="G465" s="20">
        <v>251.31538881542363</v>
      </c>
      <c r="H465" s="20">
        <v>0.24325641910610687</v>
      </c>
      <c r="I465" s="20">
        <v>2.6959051930102715</v>
      </c>
      <c r="J465" s="20">
        <v>0.56424091384043207</v>
      </c>
      <c r="K465" s="20">
        <v>-34.311712131251255</v>
      </c>
      <c r="L465" s="20">
        <v>-37.250783895921238</v>
      </c>
      <c r="M465" s="20">
        <v>-78.502646195134901</v>
      </c>
      <c r="N465" s="20">
        <v>-45.485223427557045</v>
      </c>
      <c r="O465" s="20">
        <v>-1.2085263856386922E-2</v>
      </c>
      <c r="P465" s="20">
        <v>-0.20183832903881885</v>
      </c>
      <c r="Q465" s="20">
        <v>-3.8276363117765826E-2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6">
        <v>44488</v>
      </c>
      <c r="B466" s="37">
        <v>24</v>
      </c>
      <c r="C466" s="18" t="str">
        <f t="shared" si="66"/>
        <v>44488_24</v>
      </c>
      <c r="D466" s="20">
        <v>164.23752650129151</v>
      </c>
      <c r="E466" s="20">
        <v>210.30104040911712</v>
      </c>
      <c r="F466" s="20">
        <v>457.45202246488464</v>
      </c>
      <c r="G466" s="20">
        <v>222.77192371447705</v>
      </c>
      <c r="H466" s="20">
        <v>0.21301395883389915</v>
      </c>
      <c r="I466" s="20">
        <v>2.4002050294166564</v>
      </c>
      <c r="J466" s="20">
        <v>0.49734213083522383</v>
      </c>
      <c r="K466" s="20">
        <v>-37.215098712664478</v>
      </c>
      <c r="L466" s="20">
        <v>-40.312177155321393</v>
      </c>
      <c r="M466" s="20">
        <v>-85.000630515072118</v>
      </c>
      <c r="N466" s="20">
        <v>-49.069760685396609</v>
      </c>
      <c r="O466" s="20">
        <v>-1.7151868827360077E-2</v>
      </c>
      <c r="P466" s="20">
        <v>-0.24377310764904198</v>
      </c>
      <c r="Q466" s="20">
        <v>-5.003155909284588E-2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6">
        <v>44489</v>
      </c>
      <c r="B467" s="37">
        <v>1</v>
      </c>
      <c r="C467" s="18" t="str">
        <f t="shared" si="66"/>
        <v>44489_1</v>
      </c>
      <c r="D467" s="20">
        <v>142.97679844365246</v>
      </c>
      <c r="E467" s="20">
        <v>182.02361194245714</v>
      </c>
      <c r="F467" s="20">
        <v>393.72644764387678</v>
      </c>
      <c r="G467" s="20">
        <v>192.28633335502707</v>
      </c>
      <c r="H467" s="20">
        <v>0.19363135118507913</v>
      </c>
      <c r="I467" s="20">
        <v>2.0977296944621191</v>
      </c>
      <c r="J467" s="20">
        <v>0.45495939170328947</v>
      </c>
      <c r="K467" s="20">
        <v>-38.749885300168501</v>
      </c>
      <c r="L467" s="20">
        <v>-42.555901659480199</v>
      </c>
      <c r="M467" s="20">
        <v>-89.562803018653142</v>
      </c>
      <c r="N467" s="20">
        <v>-51.485274374356251</v>
      </c>
      <c r="O467" s="20">
        <v>-1.5598685348361733E-2</v>
      </c>
      <c r="P467" s="20">
        <v>-0.26528034724505301</v>
      </c>
      <c r="Q467" s="20">
        <v>-4.7083066011007202E-2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6">
        <v>44489</v>
      </c>
      <c r="B468" s="37">
        <v>2</v>
      </c>
      <c r="C468" s="18" t="str">
        <f t="shared" si="66"/>
        <v>44489_2</v>
      </c>
      <c r="D468" s="20">
        <v>127.8198374946319</v>
      </c>
      <c r="E468" s="20">
        <v>159.86847003773622</v>
      </c>
      <c r="F468" s="20">
        <v>343.46447100026114</v>
      </c>
      <c r="G468" s="20">
        <v>168.78474584834592</v>
      </c>
      <c r="H468" s="20">
        <v>0.17902689385874349</v>
      </c>
      <c r="I468" s="20">
        <v>1.8462673136898613</v>
      </c>
      <c r="J468" s="20">
        <v>0.42166996653950767</v>
      </c>
      <c r="K468" s="20">
        <v>-35.914818585619031</v>
      </c>
      <c r="L468" s="20">
        <v>-39.471909860774282</v>
      </c>
      <c r="M468" s="20">
        <v>-83.605768763869207</v>
      </c>
      <c r="N468" s="20">
        <v>-47.685854266162366</v>
      </c>
      <c r="O468" s="20">
        <v>-1.5131230501837026E-2</v>
      </c>
      <c r="P468" s="20">
        <v>-0.25142982256799346</v>
      </c>
      <c r="Q468" s="20">
        <v>-4.6641843605842517E-2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6">
        <v>44489</v>
      </c>
      <c r="B469" s="37">
        <v>3</v>
      </c>
      <c r="C469" s="18" t="str">
        <f t="shared" si="66"/>
        <v>44489_3</v>
      </c>
      <c r="D469" s="20">
        <v>119.35462973649175</v>
      </c>
      <c r="E469" s="20">
        <v>146.98697546995228</v>
      </c>
      <c r="F469" s="20">
        <v>314.392383106029</v>
      </c>
      <c r="G469" s="20">
        <v>155.23634062586044</v>
      </c>
      <c r="H469" s="20">
        <v>0.17566148216351699</v>
      </c>
      <c r="I469" s="20">
        <v>1.7001096080879186</v>
      </c>
      <c r="J469" s="20">
        <v>0.41392311257815034</v>
      </c>
      <c r="K469" s="20">
        <v>-36.346274960720933</v>
      </c>
      <c r="L469" s="20">
        <v>-40.020993184563238</v>
      </c>
      <c r="M469" s="20">
        <v>-84.730719737815747</v>
      </c>
      <c r="N469" s="20">
        <v>-48.069265317371276</v>
      </c>
      <c r="O469" s="20">
        <v>-1.6813435131871311E-2</v>
      </c>
      <c r="P469" s="20">
        <v>-0.27113008241212627</v>
      </c>
      <c r="Q469" s="20">
        <v>-5.0671776164738551E-2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6">
        <v>44489</v>
      </c>
      <c r="B470" s="37">
        <v>4</v>
      </c>
      <c r="C470" s="18" t="str">
        <f t="shared" si="66"/>
        <v>44489_4</v>
      </c>
      <c r="D470" s="20">
        <v>115.07090984041585</v>
      </c>
      <c r="E470" s="20">
        <v>140.69900936332135</v>
      </c>
      <c r="F470" s="20">
        <v>299.51711148506661</v>
      </c>
      <c r="G470" s="20">
        <v>148.86242087908843</v>
      </c>
      <c r="H470" s="20">
        <v>0.17196222833649738</v>
      </c>
      <c r="I470" s="20">
        <v>1.6316640499274913</v>
      </c>
      <c r="J470" s="20">
        <v>0.40542487861452575</v>
      </c>
      <c r="K470" s="20">
        <v>-37.201887758678623</v>
      </c>
      <c r="L470" s="20">
        <v>-41.128949695399704</v>
      </c>
      <c r="M470" s="20">
        <v>-86.886683884456346</v>
      </c>
      <c r="N470" s="20">
        <v>-49.012733731062539</v>
      </c>
      <c r="O470" s="20">
        <v>-2.1345818242530845E-2</v>
      </c>
      <c r="P470" s="20">
        <v>-0.29110235508845878</v>
      </c>
      <c r="Q470" s="20">
        <v>-6.0679082592209221E-2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6">
        <v>44489</v>
      </c>
      <c r="B471" s="37">
        <v>5</v>
      </c>
      <c r="C471" s="18" t="str">
        <f t="shared" si="66"/>
        <v>44489_5</v>
      </c>
      <c r="D471" s="20">
        <v>112.59346426925806</v>
      </c>
      <c r="E471" s="20">
        <v>137.24752983694515</v>
      </c>
      <c r="F471" s="20">
        <v>292.03352510249323</v>
      </c>
      <c r="G471" s="20">
        <v>145.52490225033242</v>
      </c>
      <c r="H471" s="20">
        <v>0.16974539891056328</v>
      </c>
      <c r="I471" s="20">
        <v>1.5956808334967152</v>
      </c>
      <c r="J471" s="20">
        <v>0.40081377226774245</v>
      </c>
      <c r="K471" s="20">
        <v>-37.875958978694982</v>
      </c>
      <c r="L471" s="20">
        <v>-41.842462135529765</v>
      </c>
      <c r="M471" s="20">
        <v>-88.092219004388497</v>
      </c>
      <c r="N471" s="20">
        <v>-49.770440279029124</v>
      </c>
      <c r="O471" s="20">
        <v>-2.1052037806016787E-2</v>
      </c>
      <c r="P471" s="20">
        <v>-0.29985474097730747</v>
      </c>
      <c r="Q471" s="20">
        <v>-5.9425137888963975E-2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6">
        <v>44489</v>
      </c>
      <c r="B472" s="37">
        <v>6</v>
      </c>
      <c r="C472" s="18" t="str">
        <f t="shared" si="66"/>
        <v>44489_6</v>
      </c>
      <c r="D472" s="20">
        <v>114.66593545462571</v>
      </c>
      <c r="E472" s="20">
        <v>140.55731976934581</v>
      </c>
      <c r="F472" s="20">
        <v>298.98824656630086</v>
      </c>
      <c r="G472" s="20">
        <v>148.85854264107536</v>
      </c>
      <c r="H472" s="20">
        <v>0.16990592584543454</v>
      </c>
      <c r="I472" s="20">
        <v>1.6155388831409345</v>
      </c>
      <c r="J472" s="20">
        <v>0.40176741528092524</v>
      </c>
      <c r="K472" s="20">
        <v>-38.039064478375039</v>
      </c>
      <c r="L472" s="20">
        <v>-42.116453473949676</v>
      </c>
      <c r="M472" s="20">
        <v>-88.721321890054682</v>
      </c>
      <c r="N472" s="20">
        <v>-49.899341111588235</v>
      </c>
      <c r="O472" s="20">
        <v>-2.1398531546873344E-2</v>
      </c>
      <c r="P472" s="20">
        <v>-0.30909507873808295</v>
      </c>
      <c r="Q472" s="20">
        <v>-6.0178257337518838E-2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6">
        <v>44489</v>
      </c>
      <c r="B473" s="37">
        <v>7</v>
      </c>
      <c r="C473" s="18" t="str">
        <f t="shared" si="66"/>
        <v>44489_7</v>
      </c>
      <c r="D473" s="20">
        <v>126.64454668757014</v>
      </c>
      <c r="E473" s="20">
        <v>154.36492839763534</v>
      </c>
      <c r="F473" s="20">
        <v>329.05246192965842</v>
      </c>
      <c r="G473" s="20">
        <v>165.15039396721909</v>
      </c>
      <c r="H473" s="20">
        <v>0.18370158366315945</v>
      </c>
      <c r="I473" s="20">
        <v>1.7596722173597512</v>
      </c>
      <c r="J473" s="20">
        <v>0.43218977605426823</v>
      </c>
      <c r="K473" s="20">
        <v>-37.996586215502653</v>
      </c>
      <c r="L473" s="20">
        <v>-43.423366050894167</v>
      </c>
      <c r="M473" s="20">
        <v>-91.821338899885845</v>
      </c>
      <c r="N473" s="20">
        <v>-50.263189521398999</v>
      </c>
      <c r="O473" s="20">
        <v>-1.7950466015284709E-2</v>
      </c>
      <c r="P473" s="20">
        <v>-0.32443114570554915</v>
      </c>
      <c r="Q473" s="20">
        <v>-5.2100117381208275E-2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6">
        <v>44489</v>
      </c>
      <c r="B474" s="37">
        <v>8</v>
      </c>
      <c r="C474" s="18" t="str">
        <f t="shared" si="66"/>
        <v>44489_8</v>
      </c>
      <c r="D474" s="20">
        <v>145.72860156400975</v>
      </c>
      <c r="E474" s="20">
        <v>175.36056179002009</v>
      </c>
      <c r="F474" s="20">
        <v>371.21013851424323</v>
      </c>
      <c r="G474" s="20">
        <v>189.67004609543301</v>
      </c>
      <c r="H474" s="20">
        <v>0.17067893205000831</v>
      </c>
      <c r="I474" s="20">
        <v>1.9512046575245168</v>
      </c>
      <c r="J474" s="20">
        <v>0.39944910767569752</v>
      </c>
      <c r="K474" s="20">
        <v>-36.856631902600753</v>
      </c>
      <c r="L474" s="20">
        <v>-44.445258473434542</v>
      </c>
      <c r="M474" s="20">
        <v>-96.52045979060081</v>
      </c>
      <c r="N474" s="20">
        <v>-49.964633625617623</v>
      </c>
      <c r="O474" s="20">
        <v>-1.9805496242242503E-2</v>
      </c>
      <c r="P474" s="20">
        <v>-0.32102126134562042</v>
      </c>
      <c r="Q474" s="20">
        <v>-5.5725987500006992E-2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6">
        <v>44489</v>
      </c>
      <c r="B475" s="37">
        <v>9</v>
      </c>
      <c r="C475" s="18" t="str">
        <f t="shared" si="66"/>
        <v>44489_9</v>
      </c>
      <c r="D475" s="20">
        <v>171.507430400884</v>
      </c>
      <c r="E475" s="20">
        <v>209.08852209062357</v>
      </c>
      <c r="F475" s="20">
        <v>441.16798574360098</v>
      </c>
      <c r="G475" s="20">
        <v>223.71392735932565</v>
      </c>
      <c r="H475" s="20">
        <v>0.19630054973761493</v>
      </c>
      <c r="I475" s="20">
        <v>2.3966192546743494</v>
      </c>
      <c r="J475" s="20">
        <v>0.45988044000064554</v>
      </c>
      <c r="K475" s="20">
        <v>-31.199989542306835</v>
      </c>
      <c r="L475" s="20">
        <v>-34.27554933416198</v>
      </c>
      <c r="M475" s="20">
        <v>-75.572398986855092</v>
      </c>
      <c r="N475" s="20">
        <v>-42.680784808174494</v>
      </c>
      <c r="O475" s="20">
        <v>1.3201427838903931E-2</v>
      </c>
      <c r="P475" s="20">
        <v>-0.11608594648763525</v>
      </c>
      <c r="Q475" s="20">
        <v>1.9795983907794711E-2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6">
        <v>44489</v>
      </c>
      <c r="B476" s="37">
        <v>10</v>
      </c>
      <c r="C476" s="18" t="str">
        <f t="shared" si="66"/>
        <v>44489_10</v>
      </c>
      <c r="D476" s="20">
        <v>192.66779847854349</v>
      </c>
      <c r="E476" s="20">
        <v>234.19701002489739</v>
      </c>
      <c r="F476" s="20">
        <v>493.61750519280383</v>
      </c>
      <c r="G476" s="20">
        <v>250.19026090655476</v>
      </c>
      <c r="H476" s="20">
        <v>0.21464141046831436</v>
      </c>
      <c r="I476" s="20">
        <v>2.6840792129148974</v>
      </c>
      <c r="J476" s="20">
        <v>0.49863649521869602</v>
      </c>
      <c r="K476" s="20">
        <v>-24.64882011510398</v>
      </c>
      <c r="L476" s="20">
        <v>-25.230908893759036</v>
      </c>
      <c r="M476" s="20">
        <v>-57.682262171183254</v>
      </c>
      <c r="N476" s="20">
        <v>-34.698044638695563</v>
      </c>
      <c r="O476" s="20">
        <v>3.3444097911812368E-2</v>
      </c>
      <c r="P476" s="20">
        <v>1.8001251555266426E-2</v>
      </c>
      <c r="Q476" s="20">
        <v>6.5434327171694312E-2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6">
        <v>44489</v>
      </c>
      <c r="B477" s="37">
        <v>11</v>
      </c>
      <c r="C477" s="18" t="str">
        <f t="shared" si="66"/>
        <v>44489_11</v>
      </c>
      <c r="D477" s="20">
        <v>203.34321121697673</v>
      </c>
      <c r="E477" s="20">
        <v>247.52439478528044</v>
      </c>
      <c r="F477" s="20">
        <v>521.28520156448462</v>
      </c>
      <c r="G477" s="20">
        <v>263.75706206805387</v>
      </c>
      <c r="H477" s="20">
        <v>3.8532599454203328E-2</v>
      </c>
      <c r="I477" s="20">
        <v>2.7213372205404585</v>
      </c>
      <c r="J477" s="20">
        <v>9.4483068979776583E-2</v>
      </c>
      <c r="K477" s="20">
        <v>-21.27516579576033</v>
      </c>
      <c r="L477" s="20">
        <v>-21.402796605532885</v>
      </c>
      <c r="M477" s="20">
        <v>-49.359838420406675</v>
      </c>
      <c r="N477" s="20">
        <v>-30.678274203727099</v>
      </c>
      <c r="O477" s="20">
        <v>5.1782114700315775E-2</v>
      </c>
      <c r="P477" s="20">
        <v>7.8316891667875144E-2</v>
      </c>
      <c r="Q477" s="20">
        <v>0.10709916659346527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0.89206325717710511</v>
      </c>
      <c r="W477" s="3">
        <f t="shared" si="64"/>
        <v>0</v>
      </c>
      <c r="X477" s="3">
        <f t="shared" si="65"/>
        <v>1.6966039031490985</v>
      </c>
    </row>
    <row r="478" spans="1:24" x14ac:dyDescent="0.25">
      <c r="A478" s="36">
        <v>44489</v>
      </c>
      <c r="B478" s="37">
        <v>12</v>
      </c>
      <c r="C478" s="18" t="str">
        <f t="shared" si="66"/>
        <v>44489_12</v>
      </c>
      <c r="D478" s="20">
        <v>206.72672039164684</v>
      </c>
      <c r="E478" s="20">
        <v>252.64170585102437</v>
      </c>
      <c r="F478" s="20">
        <v>531.69579973058774</v>
      </c>
      <c r="G478" s="20">
        <v>268.86751350324005</v>
      </c>
      <c r="H478" s="20">
        <v>0.25337166428288571</v>
      </c>
      <c r="I478" s="20">
        <v>3.0751528352667723</v>
      </c>
      <c r="J478" s="20">
        <v>0.58911075000776114</v>
      </c>
      <c r="K478" s="20">
        <v>-16.707959957702364</v>
      </c>
      <c r="L478" s="20">
        <v>-18.437179789283249</v>
      </c>
      <c r="M478" s="20">
        <v>-43.356994628042401</v>
      </c>
      <c r="N478" s="20">
        <v>-26.952031493078188</v>
      </c>
      <c r="O478" s="20">
        <v>6.7503255347273916E-2</v>
      </c>
      <c r="P478" s="20">
        <v>0.1275750028633641</v>
      </c>
      <c r="Q478" s="20">
        <v>0.14298098207165277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0.13861983455586929</v>
      </c>
      <c r="W478" s="3">
        <f t="shared" si="64"/>
        <v>0</v>
      </c>
      <c r="X478" s="3">
        <f t="shared" si="65"/>
        <v>0.20723329976141816</v>
      </c>
    </row>
    <row r="479" spans="1:24" x14ac:dyDescent="0.25">
      <c r="A479" s="36">
        <v>44489</v>
      </c>
      <c r="B479" s="37">
        <v>13</v>
      </c>
      <c r="C479" s="18" t="str">
        <f t="shared" si="66"/>
        <v>44489_13</v>
      </c>
      <c r="D479" s="20">
        <v>211.37090761631555</v>
      </c>
      <c r="E479" s="20">
        <v>257.33036216947079</v>
      </c>
      <c r="F479" s="20">
        <v>541.94088668147992</v>
      </c>
      <c r="G479" s="20">
        <v>274.6589373729272</v>
      </c>
      <c r="H479" s="20">
        <v>0.47147565606677466</v>
      </c>
      <c r="I479" s="20">
        <v>3.29276565765996</v>
      </c>
      <c r="J479" s="20">
        <v>1.0898918855320456</v>
      </c>
      <c r="K479" s="20">
        <v>-13.016056355947841</v>
      </c>
      <c r="L479" s="20">
        <v>-16.040349494569206</v>
      </c>
      <c r="M479" s="20">
        <v>-38.573469784251074</v>
      </c>
      <c r="N479" s="20">
        <v>-23.522939096214071</v>
      </c>
      <c r="O479" s="20">
        <v>6.6797803892503449E-2</v>
      </c>
      <c r="P479" s="20">
        <v>0.15008700442174386</v>
      </c>
      <c r="Q479" s="20">
        <v>0.14097994207528075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36">
        <v>44489</v>
      </c>
      <c r="B480" s="37">
        <v>14</v>
      </c>
      <c r="C480" s="18" t="str">
        <f t="shared" si="66"/>
        <v>44489_14</v>
      </c>
      <c r="D480" s="20">
        <v>213.75438556802374</v>
      </c>
      <c r="E480" s="20">
        <v>259.44605412540307</v>
      </c>
      <c r="F480" s="20">
        <v>548.10028773238878</v>
      </c>
      <c r="G480" s="20">
        <v>278.76113131331107</v>
      </c>
      <c r="H480" s="20">
        <v>0.49202316456971096</v>
      </c>
      <c r="I480" s="20">
        <v>3.2894512359648918</v>
      </c>
      <c r="J480" s="20">
        <v>1.1378108240206808</v>
      </c>
      <c r="K480" s="20">
        <v>-12.989224502180356</v>
      </c>
      <c r="L480" s="20">
        <v>-17.576102720843615</v>
      </c>
      <c r="M480" s="20">
        <v>-41.660175833816837</v>
      </c>
      <c r="N480" s="20">
        <v>-23.61231706008062</v>
      </c>
      <c r="O480" s="20">
        <v>6.4612067955363353E-2</v>
      </c>
      <c r="P480" s="20">
        <v>0.11881971277457308</v>
      </c>
      <c r="Q480" s="20">
        <v>0.13701958160707847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36">
        <v>44489</v>
      </c>
      <c r="B481" s="37">
        <v>15</v>
      </c>
      <c r="C481" s="18" t="str">
        <f t="shared" si="66"/>
        <v>44489_15</v>
      </c>
      <c r="D481" s="20">
        <v>209.68217447697697</v>
      </c>
      <c r="E481" s="20">
        <v>257.77677883202034</v>
      </c>
      <c r="F481" s="20">
        <v>545.75828072553497</v>
      </c>
      <c r="G481" s="20">
        <v>275.69718471211974</v>
      </c>
      <c r="H481" s="20">
        <v>0.48872543801409968</v>
      </c>
      <c r="I481" s="20">
        <v>3.2988166013799409</v>
      </c>
      <c r="J481" s="20">
        <v>1.1311922596941979</v>
      </c>
      <c r="K481" s="20">
        <v>-12.528464119089614</v>
      </c>
      <c r="L481" s="20">
        <v>-15.496974792846277</v>
      </c>
      <c r="M481" s="20">
        <v>-37.155579147638505</v>
      </c>
      <c r="N481" s="20">
        <v>-22.483457806311648</v>
      </c>
      <c r="O481" s="20">
        <v>5.6786198789432023E-2</v>
      </c>
      <c r="P481" s="20">
        <v>0.15400669452439392</v>
      </c>
      <c r="Q481" s="20">
        <v>0.11924638374052846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36">
        <v>44489</v>
      </c>
      <c r="B482" s="37">
        <v>16</v>
      </c>
      <c r="C482" s="18" t="str">
        <f t="shared" si="66"/>
        <v>44489_16</v>
      </c>
      <c r="D482" s="20">
        <v>204.64670826949578</v>
      </c>
      <c r="E482" s="20">
        <v>253.26721522555334</v>
      </c>
      <c r="F482" s="20">
        <v>534.43967509621189</v>
      </c>
      <c r="G482" s="20">
        <v>268.83260796929198</v>
      </c>
      <c r="H482" s="20">
        <v>0.49030563623783985</v>
      </c>
      <c r="I482" s="20">
        <v>3.291902057578401</v>
      </c>
      <c r="J482" s="20">
        <v>1.1350088039991373</v>
      </c>
      <c r="K482" s="20">
        <v>-12.535232043416581</v>
      </c>
      <c r="L482" s="20">
        <v>-14.280697244294746</v>
      </c>
      <c r="M482" s="20">
        <v>-34.566331294381264</v>
      </c>
      <c r="N482" s="20">
        <v>-22.24195643120445</v>
      </c>
      <c r="O482" s="20">
        <v>6.1342222601846415E-2</v>
      </c>
      <c r="P482" s="20">
        <v>0.19156628956683069</v>
      </c>
      <c r="Q482" s="20">
        <v>0.12907050716947227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36">
        <v>44489</v>
      </c>
      <c r="B483" s="37">
        <v>17</v>
      </c>
      <c r="C483" s="18" t="str">
        <f t="shared" si="66"/>
        <v>44489_17</v>
      </c>
      <c r="D483" s="20">
        <v>199.82301299274408</v>
      </c>
      <c r="E483" s="20">
        <v>247.69108281251246</v>
      </c>
      <c r="F483" s="20">
        <v>522.64123749411419</v>
      </c>
      <c r="G483" s="20">
        <v>262.14965398388074</v>
      </c>
      <c r="H483" s="20">
        <v>0.47271125949804577</v>
      </c>
      <c r="I483" s="20">
        <v>3.2080192740196902</v>
      </c>
      <c r="J483" s="20">
        <v>1.0926704306533261</v>
      </c>
      <c r="K483" s="20">
        <v>-13.208337216986784</v>
      </c>
      <c r="L483" s="20">
        <v>-14.473718634799589</v>
      </c>
      <c r="M483" s="20">
        <v>-34.395283917159254</v>
      </c>
      <c r="N483" s="20">
        <v>-22.840018466335025</v>
      </c>
      <c r="O483" s="20">
        <v>5.2216479090100978E-2</v>
      </c>
      <c r="P483" s="20">
        <v>0.16922653910090502</v>
      </c>
      <c r="Q483" s="20">
        <v>0.10780024224422394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36">
        <v>44489</v>
      </c>
      <c r="B484" s="37">
        <v>18</v>
      </c>
      <c r="C484" s="18" t="str">
        <f t="shared" si="66"/>
        <v>44489_18</v>
      </c>
      <c r="D484" s="20">
        <v>191.24812658393611</v>
      </c>
      <c r="E484" s="20">
        <v>235.99679968395429</v>
      </c>
      <c r="F484" s="20">
        <v>498.47864695897795</v>
      </c>
      <c r="G484" s="20">
        <v>250.93155428774196</v>
      </c>
      <c r="H484" s="20">
        <v>0.39749403766816621</v>
      </c>
      <c r="I484" s="20">
        <v>2.9473142213617058</v>
      </c>
      <c r="J484" s="20">
        <v>0.91862761109265345</v>
      </c>
      <c r="K484" s="20">
        <v>-19.089362031998235</v>
      </c>
      <c r="L484" s="20">
        <v>-22.765135600834654</v>
      </c>
      <c r="M484" s="20">
        <v>-52.162928973498147</v>
      </c>
      <c r="N484" s="20">
        <v>-30.23014900439815</v>
      </c>
      <c r="O484" s="20">
        <v>4.6365793223348273E-2</v>
      </c>
      <c r="P484" s="20">
        <v>3.6843986158673195E-2</v>
      </c>
      <c r="Q484" s="20">
        <v>9.4598141239093519E-2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36">
        <v>44489</v>
      </c>
      <c r="B485" s="37">
        <v>19</v>
      </c>
      <c r="C485" s="18" t="str">
        <f t="shared" si="66"/>
        <v>44489_19</v>
      </c>
      <c r="D485" s="20">
        <v>182.02458045048169</v>
      </c>
      <c r="E485" s="20">
        <v>225.13902020196659</v>
      </c>
      <c r="F485" s="20">
        <v>478.5178848888952</v>
      </c>
      <c r="G485" s="20">
        <v>240.79709522777677</v>
      </c>
      <c r="H485" s="20">
        <v>0.21636722083367399</v>
      </c>
      <c r="I485" s="20">
        <v>2.6092950162868545</v>
      </c>
      <c r="J485" s="20">
        <v>0.50138501270596192</v>
      </c>
      <c r="K485" s="20">
        <v>-24.825312451672602</v>
      </c>
      <c r="L485" s="20">
        <v>-29.597779809250277</v>
      </c>
      <c r="M485" s="20">
        <v>-66.047913413494683</v>
      </c>
      <c r="N485" s="20">
        <v>-36.179422166686393</v>
      </c>
      <c r="O485" s="20">
        <v>2.3707158673203815E-2</v>
      </c>
      <c r="P485" s="20">
        <v>-7.0390356255348036E-2</v>
      </c>
      <c r="Q485" s="20">
        <v>4.2550678393185402E-2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6">
        <v>44489</v>
      </c>
      <c r="B486" s="37">
        <v>20</v>
      </c>
      <c r="C486" s="18" t="str">
        <f t="shared" si="66"/>
        <v>44489_20</v>
      </c>
      <c r="D486" s="20">
        <v>183.34447358071782</v>
      </c>
      <c r="E486" s="20">
        <v>228.42718131956843</v>
      </c>
      <c r="F486" s="20">
        <v>490.6933747568653</v>
      </c>
      <c r="G486" s="20">
        <v>244.27783993995496</v>
      </c>
      <c r="H486" s="20">
        <v>0.19573526485983925</v>
      </c>
      <c r="I486" s="20">
        <v>2.5317914908024952</v>
      </c>
      <c r="J486" s="20">
        <v>0.45251649344963579</v>
      </c>
      <c r="K486" s="20">
        <v>-30.376716292198136</v>
      </c>
      <c r="L486" s="20">
        <v>-35.641047569542927</v>
      </c>
      <c r="M486" s="20">
        <v>-77.950038355452321</v>
      </c>
      <c r="N486" s="20">
        <v>-41.895437160305228</v>
      </c>
      <c r="O486" s="20">
        <v>1.5275473192432568E-2</v>
      </c>
      <c r="P486" s="20">
        <v>-0.16593192391020975</v>
      </c>
      <c r="Q486" s="20">
        <v>2.4274195488279842E-2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6">
        <v>44489</v>
      </c>
      <c r="B487" s="37">
        <v>21</v>
      </c>
      <c r="C487" s="18" t="str">
        <f t="shared" si="66"/>
        <v>44489_21</v>
      </c>
      <c r="D487" s="20">
        <v>205.46933066883599</v>
      </c>
      <c r="E487" s="20">
        <v>256.29187104433822</v>
      </c>
      <c r="F487" s="20">
        <v>556.26972226039641</v>
      </c>
      <c r="G487" s="20">
        <v>276.30109847183087</v>
      </c>
      <c r="H487" s="20">
        <v>0.25444513176078265</v>
      </c>
      <c r="I487" s="20">
        <v>2.8583207194815703</v>
      </c>
      <c r="J487" s="20">
        <v>0.58133715282212195</v>
      </c>
      <c r="K487" s="20">
        <v>-32.798814154069873</v>
      </c>
      <c r="L487" s="20">
        <v>-37.728651861034322</v>
      </c>
      <c r="M487" s="20">
        <v>-80.185449535802618</v>
      </c>
      <c r="N487" s="20">
        <v>-44.092590659697819</v>
      </c>
      <c r="O487" s="20">
        <v>-1.1519259768586955E-2</v>
      </c>
      <c r="P487" s="20">
        <v>-0.23043463382247537</v>
      </c>
      <c r="Q487" s="20">
        <v>-3.531281833793333E-2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6">
        <v>44489</v>
      </c>
      <c r="B488" s="37">
        <v>22</v>
      </c>
      <c r="C488" s="18" t="str">
        <f t="shared" si="66"/>
        <v>44489_22</v>
      </c>
      <c r="D488" s="20">
        <v>203.67315852150827</v>
      </c>
      <c r="E488" s="20">
        <v>255.46894887289523</v>
      </c>
      <c r="F488" s="20">
        <v>556.40721619683052</v>
      </c>
      <c r="G488" s="20">
        <v>275.09582623488672</v>
      </c>
      <c r="H488" s="20">
        <v>0.25320937501180174</v>
      </c>
      <c r="I488" s="20">
        <v>2.8589910626476267</v>
      </c>
      <c r="J488" s="20">
        <v>0.58182459659606223</v>
      </c>
      <c r="K488" s="20">
        <v>-35.931962280824706</v>
      </c>
      <c r="L488" s="20">
        <v>-41.179018816674308</v>
      </c>
      <c r="M488" s="20">
        <v>-87.016730757120769</v>
      </c>
      <c r="N488" s="20">
        <v>-48.188442461041213</v>
      </c>
      <c r="O488" s="20">
        <v>-9.6495160156954488E-3</v>
      </c>
      <c r="P488" s="20">
        <v>-0.26307759000362591</v>
      </c>
      <c r="Q488" s="20">
        <v>-3.1422733601147654E-2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6">
        <v>44489</v>
      </c>
      <c r="B489" s="37">
        <v>23</v>
      </c>
      <c r="C489" s="18" t="str">
        <f t="shared" si="66"/>
        <v>44489_23</v>
      </c>
      <c r="D489" s="20">
        <v>186.91605952080536</v>
      </c>
      <c r="E489" s="20">
        <v>235.70806289576242</v>
      </c>
      <c r="F489" s="20">
        <v>513.87226262429249</v>
      </c>
      <c r="G489" s="20">
        <v>252.64984652025055</v>
      </c>
      <c r="H489" s="20">
        <v>0.24495062170526999</v>
      </c>
      <c r="I489" s="20">
        <v>2.6544439743302748</v>
      </c>
      <c r="J489" s="20">
        <v>0.56376011350376154</v>
      </c>
      <c r="K489" s="20">
        <v>-39.010310915838673</v>
      </c>
      <c r="L489" s="20">
        <v>-44.965103952774044</v>
      </c>
      <c r="M489" s="20">
        <v>-95.298597860755862</v>
      </c>
      <c r="N489" s="20">
        <v>-52.760471767657592</v>
      </c>
      <c r="O489" s="20">
        <v>-7.9781499332149848E-3</v>
      </c>
      <c r="P489" s="20">
        <v>-0.29562051501441455</v>
      </c>
      <c r="Q489" s="20">
        <v>-2.7383384909264161E-2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6">
        <v>44489</v>
      </c>
      <c r="B490" s="37">
        <v>24</v>
      </c>
      <c r="C490" s="18" t="str">
        <f t="shared" si="66"/>
        <v>44489_24</v>
      </c>
      <c r="D490" s="20">
        <v>161.14326914296601</v>
      </c>
      <c r="E490" s="20">
        <v>212.51384359056627</v>
      </c>
      <c r="F490" s="20">
        <v>461.9139648156534</v>
      </c>
      <c r="G490" s="20">
        <v>225.95203799209733</v>
      </c>
      <c r="H490" s="20">
        <v>0.67723723446024386</v>
      </c>
      <c r="I490" s="20">
        <v>3.0151248835238902</v>
      </c>
      <c r="J490" s="20">
        <v>1.5618592275439767</v>
      </c>
      <c r="K490" s="20">
        <v>-41.725677048801721</v>
      </c>
      <c r="L490" s="20">
        <v>-45.372667433489099</v>
      </c>
      <c r="M490" s="20">
        <v>-96.44225055563146</v>
      </c>
      <c r="N490" s="20">
        <v>-54.455762212423394</v>
      </c>
      <c r="O490" s="20">
        <v>2.5772412106329377E-2</v>
      </c>
      <c r="P490" s="20">
        <v>-0.22192769904132559</v>
      </c>
      <c r="Q490" s="20">
        <v>4.9221915179479818E-2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6">
        <v>44490</v>
      </c>
      <c r="B491" s="37">
        <v>1</v>
      </c>
      <c r="C491" s="18" t="str">
        <f t="shared" si="66"/>
        <v>44490_1</v>
      </c>
      <c r="D491" s="20">
        <v>136.78676662006905</v>
      </c>
      <c r="E491" s="20">
        <v>184.75597438522124</v>
      </c>
      <c r="F491" s="20">
        <v>397.83721581124956</v>
      </c>
      <c r="G491" s="20">
        <v>195.13494560442248</v>
      </c>
      <c r="H491" s="20">
        <v>0.75187842290529239</v>
      </c>
      <c r="I491" s="20">
        <v>2.905614409729175</v>
      </c>
      <c r="J491" s="20">
        <v>1.736647752351709</v>
      </c>
      <c r="K491" s="20">
        <v>-43.880171581476397</v>
      </c>
      <c r="L491" s="20">
        <v>-46.266230905551915</v>
      </c>
      <c r="M491" s="20">
        <v>-98.700752366103089</v>
      </c>
      <c r="N491" s="20">
        <v>-56.024518794349163</v>
      </c>
      <c r="O491" s="20">
        <v>3.257691837408052E-2</v>
      </c>
      <c r="P491" s="20">
        <v>-0.19771382596691675</v>
      </c>
      <c r="Q491" s="20">
        <v>6.4116968841884767E-2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6">
        <v>44490</v>
      </c>
      <c r="B492" s="37">
        <v>2</v>
      </c>
      <c r="C492" s="18" t="str">
        <f t="shared" si="66"/>
        <v>44490_2</v>
      </c>
      <c r="D492" s="20">
        <v>120.95657743505508</v>
      </c>
      <c r="E492" s="20">
        <v>162.57524233591113</v>
      </c>
      <c r="F492" s="20">
        <v>346.59241257868916</v>
      </c>
      <c r="G492" s="20">
        <v>171.04230363581021</v>
      </c>
      <c r="H492" s="20">
        <v>0.71405285202279634</v>
      </c>
      <c r="I492" s="20">
        <v>2.6423605761162872</v>
      </c>
      <c r="J492" s="20">
        <v>1.6512440674785815</v>
      </c>
      <c r="K492" s="20">
        <v>-43.680879594673613</v>
      </c>
      <c r="L492" s="20">
        <v>-44.044571306278804</v>
      </c>
      <c r="M492" s="20">
        <v>-93.453868869213437</v>
      </c>
      <c r="N492" s="20">
        <v>-54.476548790534338</v>
      </c>
      <c r="O492" s="20">
        <v>3.6366177862109224E-2</v>
      </c>
      <c r="P492" s="20">
        <v>-0.17912664214333524</v>
      </c>
      <c r="Q492" s="20">
        <v>7.2522842571780294E-2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6">
        <v>44490</v>
      </c>
      <c r="B493" s="37">
        <v>3</v>
      </c>
      <c r="C493" s="18" t="str">
        <f t="shared" si="66"/>
        <v>44490_3</v>
      </c>
      <c r="D493" s="20">
        <v>111.8008312614171</v>
      </c>
      <c r="E493" s="20">
        <v>149.5739904858435</v>
      </c>
      <c r="F493" s="20">
        <v>317.04534101139546</v>
      </c>
      <c r="G493" s="20">
        <v>157.50072730778251</v>
      </c>
      <c r="H493" s="20">
        <v>0.67269094281720443</v>
      </c>
      <c r="I493" s="20">
        <v>2.4424972834372287</v>
      </c>
      <c r="J493" s="20">
        <v>1.5560139653286265</v>
      </c>
      <c r="K493" s="20">
        <v>-44.537723545647466</v>
      </c>
      <c r="L493" s="20">
        <v>-45.002521332834412</v>
      </c>
      <c r="M493" s="20">
        <v>-95.080856660738647</v>
      </c>
      <c r="N493" s="20">
        <v>-55.282345284217094</v>
      </c>
      <c r="O493" s="20">
        <v>3.2764772804256534E-2</v>
      </c>
      <c r="P493" s="20">
        <v>-0.2040246419568367</v>
      </c>
      <c r="Q493" s="20">
        <v>6.4270248179963338E-2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6">
        <v>44490</v>
      </c>
      <c r="B494" s="37">
        <v>4</v>
      </c>
      <c r="C494" s="18" t="str">
        <f t="shared" si="66"/>
        <v>44490_4</v>
      </c>
      <c r="D494" s="20">
        <v>107.67905417931843</v>
      </c>
      <c r="E494" s="20">
        <v>142.80288524468222</v>
      </c>
      <c r="F494" s="20">
        <v>301.61041601748263</v>
      </c>
      <c r="G494" s="20">
        <v>150.40983307295105</v>
      </c>
      <c r="H494" s="20">
        <v>0.65496495643814345</v>
      </c>
      <c r="I494" s="20">
        <v>2.3355120221169186</v>
      </c>
      <c r="J494" s="20">
        <v>1.5154395440601127</v>
      </c>
      <c r="K494" s="20">
        <v>-45.076019471679402</v>
      </c>
      <c r="L494" s="20">
        <v>-46.132059246188483</v>
      </c>
      <c r="M494" s="20">
        <v>-97.21968705884079</v>
      </c>
      <c r="N494" s="20">
        <v>-56.20484162910482</v>
      </c>
      <c r="O494" s="20">
        <v>2.8067482330779461E-2</v>
      </c>
      <c r="P494" s="20">
        <v>-0.23329928228515145</v>
      </c>
      <c r="Q494" s="20">
        <v>5.3657787270748152E-2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6">
        <v>44490</v>
      </c>
      <c r="B495" s="37">
        <v>5</v>
      </c>
      <c r="C495" s="18" t="str">
        <f t="shared" si="66"/>
        <v>44490_5</v>
      </c>
      <c r="D495" s="20">
        <v>105.24359184477419</v>
      </c>
      <c r="E495" s="20">
        <v>139.62114444800179</v>
      </c>
      <c r="F495" s="20">
        <v>294.47084922256181</v>
      </c>
      <c r="G495" s="20">
        <v>147.01868193787772</v>
      </c>
      <c r="H495" s="20">
        <v>0.63455875579653909</v>
      </c>
      <c r="I495" s="20">
        <v>2.2954932944796846</v>
      </c>
      <c r="J495" s="20">
        <v>1.4687931274078523</v>
      </c>
      <c r="K495" s="20">
        <v>-45.177137344162695</v>
      </c>
      <c r="L495" s="20">
        <v>-46.174389899348668</v>
      </c>
      <c r="M495" s="20">
        <v>-97.061621983732266</v>
      </c>
      <c r="N495" s="20">
        <v>-56.252886278110559</v>
      </c>
      <c r="O495" s="20">
        <v>2.2241631073738541E-2</v>
      </c>
      <c r="P495" s="20">
        <v>-0.23373169907888086</v>
      </c>
      <c r="Q495" s="20">
        <v>4.0332721187947645E-2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6">
        <v>44490</v>
      </c>
      <c r="B496" s="37">
        <v>6</v>
      </c>
      <c r="C496" s="18" t="str">
        <f t="shared" si="66"/>
        <v>44490_6</v>
      </c>
      <c r="D496" s="20">
        <v>107.17167218597559</v>
      </c>
      <c r="E496" s="20">
        <v>142.81743690689504</v>
      </c>
      <c r="F496" s="20">
        <v>301.71878963827101</v>
      </c>
      <c r="G496" s="20">
        <v>150.23746977790427</v>
      </c>
      <c r="H496" s="20">
        <v>0.6260413148052032</v>
      </c>
      <c r="I496" s="20">
        <v>2.3020134840661615</v>
      </c>
      <c r="J496" s="20">
        <v>1.4491540590467133</v>
      </c>
      <c r="K496" s="20">
        <v>-45.37414674470697</v>
      </c>
      <c r="L496" s="20">
        <v>-46.647784825876087</v>
      </c>
      <c r="M496" s="20">
        <v>-97.855365696365141</v>
      </c>
      <c r="N496" s="20">
        <v>-56.542072528852785</v>
      </c>
      <c r="O496" s="20">
        <v>1.4959281079064947E-2</v>
      </c>
      <c r="P496" s="20">
        <v>-0.26501937504725287</v>
      </c>
      <c r="Q496" s="20">
        <v>2.3601654613216644E-2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6">
        <v>44490</v>
      </c>
      <c r="B497" s="37">
        <v>7</v>
      </c>
      <c r="C497" s="18" t="str">
        <f t="shared" si="66"/>
        <v>44490_7</v>
      </c>
      <c r="D497" s="20">
        <v>119.91885333159759</v>
      </c>
      <c r="E497" s="20">
        <v>157.08465332892845</v>
      </c>
      <c r="F497" s="20">
        <v>332.45251702978601</v>
      </c>
      <c r="G497" s="20">
        <v>167.55053152407615</v>
      </c>
      <c r="H497" s="20">
        <v>0.66256909379815987</v>
      </c>
      <c r="I497" s="20">
        <v>2.4370836984752522</v>
      </c>
      <c r="J497" s="20">
        <v>1.5306562818146439</v>
      </c>
      <c r="K497" s="20">
        <v>-45.065264118693051</v>
      </c>
      <c r="L497" s="20">
        <v>-47.699301272762774</v>
      </c>
      <c r="M497" s="20">
        <v>-100.6614617750417</v>
      </c>
      <c r="N497" s="20">
        <v>-56.587475097349063</v>
      </c>
      <c r="O497" s="20">
        <v>1.5318444809049805E-2</v>
      </c>
      <c r="P497" s="20">
        <v>-0.29568806368290085</v>
      </c>
      <c r="Q497" s="20">
        <v>2.5239146146578524E-2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6">
        <v>44490</v>
      </c>
      <c r="B498" s="37">
        <v>8</v>
      </c>
      <c r="C498" s="18" t="str">
        <f t="shared" si="66"/>
        <v>44490_8</v>
      </c>
      <c r="D498" s="20">
        <v>140.61031323304741</v>
      </c>
      <c r="E498" s="20">
        <v>177.64500489008469</v>
      </c>
      <c r="F498" s="20">
        <v>374.61294281545986</v>
      </c>
      <c r="G498" s="20">
        <v>191.51678009113371</v>
      </c>
      <c r="H498" s="20">
        <v>0.61114433942107904</v>
      </c>
      <c r="I498" s="20">
        <v>2.5290905631501235</v>
      </c>
      <c r="J498" s="20">
        <v>1.4089560644813082</v>
      </c>
      <c r="K498" s="20">
        <v>-42.451166989699153</v>
      </c>
      <c r="L498" s="20">
        <v>-46.46804053913899</v>
      </c>
      <c r="M498" s="20">
        <v>-99.664162057463159</v>
      </c>
      <c r="N498" s="20">
        <v>-54.116822918102365</v>
      </c>
      <c r="O498" s="20">
        <v>2.3847410318037568E-2</v>
      </c>
      <c r="P498" s="20">
        <v>-0.27731683473675245</v>
      </c>
      <c r="Q498" s="20">
        <v>4.5866432313900904E-2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6">
        <v>44490</v>
      </c>
      <c r="B499" s="37">
        <v>9</v>
      </c>
      <c r="C499" s="18" t="str">
        <f t="shared" si="66"/>
        <v>44490_9</v>
      </c>
      <c r="D499" s="20">
        <v>172.95230324383908</v>
      </c>
      <c r="E499" s="20">
        <v>210.89122271095687</v>
      </c>
      <c r="F499" s="20">
        <v>444.90086625505126</v>
      </c>
      <c r="G499" s="20">
        <v>225.63416789100197</v>
      </c>
      <c r="H499" s="20">
        <v>0.18712121753266733</v>
      </c>
      <c r="I499" s="20">
        <v>2.3894392373983981</v>
      </c>
      <c r="J499" s="20">
        <v>0.43539315143458512</v>
      </c>
      <c r="K499" s="20">
        <v>-32.2976254608283</v>
      </c>
      <c r="L499" s="20">
        <v>-35.897408254727175</v>
      </c>
      <c r="M499" s="20">
        <v>-78.75427156353841</v>
      </c>
      <c r="N499" s="20">
        <v>-43.893623292722481</v>
      </c>
      <c r="O499" s="20">
        <v>7.5763532627838919E-3</v>
      </c>
      <c r="P499" s="20">
        <v>-0.16186855241351011</v>
      </c>
      <c r="Q499" s="20">
        <v>7.6671951985066563E-3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6">
        <v>44490</v>
      </c>
      <c r="B500" s="37">
        <v>10</v>
      </c>
      <c r="C500" s="18" t="str">
        <f t="shared" si="66"/>
        <v>44490_10</v>
      </c>
      <c r="D500" s="20">
        <v>193.38520484672409</v>
      </c>
      <c r="E500" s="20">
        <v>236.71927833802175</v>
      </c>
      <c r="F500" s="20">
        <v>498.89836042226011</v>
      </c>
      <c r="G500" s="20">
        <v>252.3971252877916</v>
      </c>
      <c r="H500" s="20">
        <v>-6.8147288441979814E-3</v>
      </c>
      <c r="I500" s="20">
        <v>2.571665074589228</v>
      </c>
      <c r="J500" s="20">
        <v>-1.0620592386318156E-2</v>
      </c>
      <c r="K500" s="20">
        <v>-25.420662994706504</v>
      </c>
      <c r="L500" s="20">
        <v>-26.746470061092818</v>
      </c>
      <c r="M500" s="20">
        <v>-60.883027592823581</v>
      </c>
      <c r="N500" s="20">
        <v>-36.216230940010917</v>
      </c>
      <c r="O500" s="20">
        <v>5.6257052828738822E-2</v>
      </c>
      <c r="P500" s="20">
        <v>1.7779440413452936E-2</v>
      </c>
      <c r="Q500" s="20">
        <v>0.11868752843435057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1.4577229285948647</v>
      </c>
      <c r="W500" s="3">
        <f t="shared" si="64"/>
        <v>0</v>
      </c>
      <c r="X500" s="3">
        <f t="shared" si="65"/>
        <v>3.0377050259369587</v>
      </c>
    </row>
    <row r="501" spans="1:24" x14ac:dyDescent="0.25">
      <c r="A501" s="36">
        <v>44490</v>
      </c>
      <c r="B501" s="37">
        <v>11</v>
      </c>
      <c r="C501" s="18" t="str">
        <f t="shared" si="66"/>
        <v>44490_11</v>
      </c>
      <c r="D501" s="20">
        <v>204.9292700523599</v>
      </c>
      <c r="E501" s="20">
        <v>251.65151914286861</v>
      </c>
      <c r="F501" s="20">
        <v>530.61202074258358</v>
      </c>
      <c r="G501" s="20">
        <v>268.84145930642939</v>
      </c>
      <c r="H501" s="20">
        <v>-8.8319460729232233E-3</v>
      </c>
      <c r="I501" s="20">
        <v>2.8107529022632991</v>
      </c>
      <c r="J501" s="20">
        <v>-1.4479319328797827E-2</v>
      </c>
      <c r="K501" s="20">
        <v>-21.553293004676974</v>
      </c>
      <c r="L501" s="20">
        <v>-23.379409137564906</v>
      </c>
      <c r="M501" s="20">
        <v>-53.81688756559015</v>
      </c>
      <c r="N501" s="20">
        <v>-32.494163115268748</v>
      </c>
      <c r="O501" s="20">
        <v>6.2472361102753102E-2</v>
      </c>
      <c r="P501" s="20">
        <v>6.3734740173350679E-2</v>
      </c>
      <c r="Q501" s="20">
        <v>0.13232643102368993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1.6314627893329141</v>
      </c>
      <c r="W501" s="3">
        <f t="shared" si="64"/>
        <v>0</v>
      </c>
      <c r="X501" s="3">
        <f t="shared" si="65"/>
        <v>3.4132610207322576</v>
      </c>
    </row>
    <row r="502" spans="1:24" x14ac:dyDescent="0.25">
      <c r="A502" s="36">
        <v>44490</v>
      </c>
      <c r="B502" s="37">
        <v>12</v>
      </c>
      <c r="C502" s="18" t="str">
        <f t="shared" si="66"/>
        <v>44490_12</v>
      </c>
      <c r="D502" s="20">
        <v>208.87715591220129</v>
      </c>
      <c r="E502" s="20">
        <v>255.85978874163683</v>
      </c>
      <c r="F502" s="20">
        <v>539.21778872881634</v>
      </c>
      <c r="G502" s="20">
        <v>273.04391758273209</v>
      </c>
      <c r="H502" s="20">
        <v>0.35362414051517777</v>
      </c>
      <c r="I502" s="20">
        <v>3.1765284711460273</v>
      </c>
      <c r="J502" s="20">
        <v>0.81783216518792812</v>
      </c>
      <c r="K502" s="20">
        <v>-16.439459843087587</v>
      </c>
      <c r="L502" s="20">
        <v>-19.068941249063219</v>
      </c>
      <c r="M502" s="20">
        <v>-44.560498286716893</v>
      </c>
      <c r="N502" s="20">
        <v>-27.471356781527263</v>
      </c>
      <c r="O502" s="20">
        <v>6.2840977755852387E-2</v>
      </c>
      <c r="P502" s="20">
        <v>0.10432955506850625</v>
      </c>
      <c r="Q502" s="20">
        <v>0.13282380639743605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x14ac:dyDescent="0.25">
      <c r="A503" s="36">
        <v>44490</v>
      </c>
      <c r="B503" s="37">
        <v>13</v>
      </c>
      <c r="C503" s="18" t="str">
        <f t="shared" si="66"/>
        <v>44490_13</v>
      </c>
      <c r="D503" s="20">
        <v>210.5200485015435</v>
      </c>
      <c r="E503" s="20">
        <v>255.68845488082275</v>
      </c>
      <c r="F503" s="20">
        <v>538.68422525690664</v>
      </c>
      <c r="G503" s="20">
        <v>274.69119574763971</v>
      </c>
      <c r="H503" s="20">
        <v>0.49604455790636748</v>
      </c>
      <c r="I503" s="20">
        <v>3.2843286721439013</v>
      </c>
      <c r="J503" s="20">
        <v>1.1461513425305871</v>
      </c>
      <c r="K503" s="20">
        <v>-13.642854455080425</v>
      </c>
      <c r="L503" s="20">
        <v>-16.688125744909204</v>
      </c>
      <c r="M503" s="20">
        <v>-39.531756256467382</v>
      </c>
      <c r="N503" s="20">
        <v>-24.344179079596984</v>
      </c>
      <c r="O503" s="20">
        <v>5.8937033095242244E-2</v>
      </c>
      <c r="P503" s="20">
        <v>0.12861917740750162</v>
      </c>
      <c r="Q503" s="20">
        <v>0.12237185391391836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</v>
      </c>
      <c r="W503" s="3">
        <f t="shared" si="64"/>
        <v>0</v>
      </c>
      <c r="X503" s="3">
        <f t="shared" si="65"/>
        <v>0</v>
      </c>
    </row>
    <row r="504" spans="1:24" x14ac:dyDescent="0.25">
      <c r="A504" s="36">
        <v>44490</v>
      </c>
      <c r="B504" s="37">
        <v>14</v>
      </c>
      <c r="C504" s="18" t="str">
        <f t="shared" si="66"/>
        <v>44490_14</v>
      </c>
      <c r="D504" s="20">
        <v>212.31931216436149</v>
      </c>
      <c r="E504" s="20">
        <v>257.81099166882757</v>
      </c>
      <c r="F504" s="20">
        <v>543.78958365972528</v>
      </c>
      <c r="G504" s="20">
        <v>278.14340343706414</v>
      </c>
      <c r="H504" s="20">
        <v>0.49135733282340371</v>
      </c>
      <c r="I504" s="20">
        <v>3.2671418966328742</v>
      </c>
      <c r="J504" s="20">
        <v>1.136174594567614</v>
      </c>
      <c r="K504" s="20">
        <v>-13.276293536236679</v>
      </c>
      <c r="L504" s="20">
        <v>-17.142373890791099</v>
      </c>
      <c r="M504" s="20">
        <v>-40.369763813033885</v>
      </c>
      <c r="N504" s="20">
        <v>-23.685775014428145</v>
      </c>
      <c r="O504" s="20">
        <v>5.2734330255241782E-2</v>
      </c>
      <c r="P504" s="20">
        <v>9.7813097957352352E-2</v>
      </c>
      <c r="Q504" s="20">
        <v>0.10953924470602829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</v>
      </c>
      <c r="W504" s="3">
        <f t="shared" si="64"/>
        <v>0</v>
      </c>
      <c r="X504" s="3">
        <f t="shared" si="65"/>
        <v>0</v>
      </c>
    </row>
    <row r="505" spans="1:24" x14ac:dyDescent="0.25">
      <c r="A505" s="36">
        <v>44490</v>
      </c>
      <c r="B505" s="37">
        <v>15</v>
      </c>
      <c r="C505" s="18" t="str">
        <f t="shared" si="66"/>
        <v>44490_15</v>
      </c>
      <c r="D505" s="20">
        <v>209.12965422475946</v>
      </c>
      <c r="E505" s="20">
        <v>256.60274565090333</v>
      </c>
      <c r="F505" s="20">
        <v>541.78979826045816</v>
      </c>
      <c r="G505" s="20">
        <v>274.86551282698508</v>
      </c>
      <c r="H505" s="20">
        <v>0.48274190146522394</v>
      </c>
      <c r="I505" s="20">
        <v>3.2841126504009908</v>
      </c>
      <c r="J505" s="20">
        <v>1.1192780300139014</v>
      </c>
      <c r="K505" s="20">
        <v>-11.000580607018447</v>
      </c>
      <c r="L505" s="20">
        <v>-12.854268192992794</v>
      </c>
      <c r="M505" s="20">
        <v>-31.086561746168996</v>
      </c>
      <c r="N505" s="20">
        <v>-20.214496017152591</v>
      </c>
      <c r="O505" s="20">
        <v>4.0743704252588692E-2</v>
      </c>
      <c r="P505" s="20">
        <v>0.16373431983210585</v>
      </c>
      <c r="Q505" s="20">
        <v>8.150051863457132E-2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</v>
      </c>
      <c r="W505" s="3">
        <f t="shared" si="64"/>
        <v>0</v>
      </c>
      <c r="X505" s="3">
        <f t="shared" si="65"/>
        <v>0</v>
      </c>
    </row>
    <row r="506" spans="1:24" x14ac:dyDescent="0.25">
      <c r="A506" s="36">
        <v>44490</v>
      </c>
      <c r="B506" s="37">
        <v>16</v>
      </c>
      <c r="C506" s="18" t="str">
        <f t="shared" si="66"/>
        <v>44490_16</v>
      </c>
      <c r="D506" s="20">
        <v>205.48067353363695</v>
      </c>
      <c r="E506" s="20">
        <v>253.39720723362453</v>
      </c>
      <c r="F506" s="20">
        <v>535.07250241339773</v>
      </c>
      <c r="G506" s="20">
        <v>269.33395178526331</v>
      </c>
      <c r="H506" s="20">
        <v>0.50347135365848006</v>
      </c>
      <c r="I506" s="20">
        <v>3.2988639961928841</v>
      </c>
      <c r="J506" s="20">
        <v>1.1659157219908673</v>
      </c>
      <c r="K506" s="20">
        <v>-11.165362815364892</v>
      </c>
      <c r="L506" s="20">
        <v>-11.727146994812539</v>
      </c>
      <c r="M506" s="20">
        <v>-28.145283062241422</v>
      </c>
      <c r="N506" s="20">
        <v>-20.182629525965858</v>
      </c>
      <c r="O506" s="20">
        <v>6.7777714802984071E-2</v>
      </c>
      <c r="P506" s="20">
        <v>0.22082328284839045</v>
      </c>
      <c r="Q506" s="20">
        <v>0.14301149998555376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36">
        <v>44490</v>
      </c>
      <c r="B507" s="37">
        <v>17</v>
      </c>
      <c r="C507" s="18" t="str">
        <f t="shared" si="66"/>
        <v>44490_17</v>
      </c>
      <c r="D507" s="20">
        <v>201.30423355022472</v>
      </c>
      <c r="E507" s="20">
        <v>248.52543936243688</v>
      </c>
      <c r="F507" s="20">
        <v>524.04791271177226</v>
      </c>
      <c r="G507" s="20">
        <v>262.72956560364241</v>
      </c>
      <c r="H507" s="20">
        <v>0.44656980488110515</v>
      </c>
      <c r="I507" s="20">
        <v>3.1994638491840894</v>
      </c>
      <c r="J507" s="20">
        <v>1.0363523174870928</v>
      </c>
      <c r="K507" s="20">
        <v>-12.242373597275996</v>
      </c>
      <c r="L507" s="20">
        <v>-13.290612935053808</v>
      </c>
      <c r="M507" s="20">
        <v>-31.439884945704804</v>
      </c>
      <c r="N507" s="20">
        <v>-21.886046619608042</v>
      </c>
      <c r="O507" s="20">
        <v>4.1399591224004731E-2</v>
      </c>
      <c r="P507" s="20">
        <v>0.16737073008335562</v>
      </c>
      <c r="Q507" s="20">
        <v>8.1708712408003037E-2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36">
        <v>44490</v>
      </c>
      <c r="B508" s="37">
        <v>18</v>
      </c>
      <c r="C508" s="18" t="str">
        <f t="shared" si="66"/>
        <v>44490_18</v>
      </c>
      <c r="D508" s="20">
        <v>194.05678741636729</v>
      </c>
      <c r="E508" s="20">
        <v>238.26738485322815</v>
      </c>
      <c r="F508" s="20">
        <v>502.70635245953571</v>
      </c>
      <c r="G508" s="20">
        <v>253.46305281133303</v>
      </c>
      <c r="H508" s="20">
        <v>0.37228499288631467</v>
      </c>
      <c r="I508" s="20">
        <v>2.9412649201449255</v>
      </c>
      <c r="J508" s="20">
        <v>0.86214884045970386</v>
      </c>
      <c r="K508" s="20">
        <v>-15.93384165785875</v>
      </c>
      <c r="L508" s="20">
        <v>-18.701911575247841</v>
      </c>
      <c r="M508" s="20">
        <v>-43.017454827810219</v>
      </c>
      <c r="N508" s="20">
        <v>-26.175554586960708</v>
      </c>
      <c r="O508" s="20">
        <v>2.8810729959113435E-2</v>
      </c>
      <c r="P508" s="20">
        <v>4.9225092821854638E-2</v>
      </c>
      <c r="Q508" s="20">
        <v>5.4367474983971591E-2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36">
        <v>44490</v>
      </c>
      <c r="B509" s="37">
        <v>19</v>
      </c>
      <c r="C509" s="18" t="str">
        <f t="shared" si="66"/>
        <v>44490_19</v>
      </c>
      <c r="D509" s="20">
        <v>184.28413590398335</v>
      </c>
      <c r="E509" s="20">
        <v>226.80760509818649</v>
      </c>
      <c r="F509" s="20">
        <v>481.35219369013066</v>
      </c>
      <c r="G509" s="20">
        <v>242.88545657315157</v>
      </c>
      <c r="H509" s="20">
        <v>0.18420295057072283</v>
      </c>
      <c r="I509" s="20">
        <v>2.5832817578851066</v>
      </c>
      <c r="J509" s="20">
        <v>0.42728900717894985</v>
      </c>
      <c r="K509" s="20">
        <v>-22.368328973732826</v>
      </c>
      <c r="L509" s="20">
        <v>-26.385512020635439</v>
      </c>
      <c r="M509" s="20">
        <v>-59.004602085290038</v>
      </c>
      <c r="N509" s="20">
        <v>-33.076809154483932</v>
      </c>
      <c r="O509" s="20">
        <v>1.1496135335926121E-2</v>
      </c>
      <c r="P509" s="20">
        <v>-5.9837005011868935E-2</v>
      </c>
      <c r="Q509" s="20">
        <v>1.4566896219588295E-2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6">
        <v>44490</v>
      </c>
      <c r="B510" s="37">
        <v>20</v>
      </c>
      <c r="C510" s="18" t="str">
        <f t="shared" si="66"/>
        <v>44490_20</v>
      </c>
      <c r="D510" s="20">
        <v>184.95556380029862</v>
      </c>
      <c r="E510" s="20">
        <v>230.29886867381867</v>
      </c>
      <c r="F510" s="20">
        <v>494.13260906509907</v>
      </c>
      <c r="G510" s="20">
        <v>246.15923841919545</v>
      </c>
      <c r="H510" s="20">
        <v>0.15582764923179426</v>
      </c>
      <c r="I510" s="20">
        <v>2.5212805518962469</v>
      </c>
      <c r="J510" s="20">
        <v>0.35913048515356383</v>
      </c>
      <c r="K510" s="20">
        <v>-28.174616263109527</v>
      </c>
      <c r="L510" s="20">
        <v>-32.234136137088264</v>
      </c>
      <c r="M510" s="20">
        <v>-70.851499595056524</v>
      </c>
      <c r="N510" s="20">
        <v>-38.960552823796903</v>
      </c>
      <c r="O510" s="20">
        <v>-3.8882768570275266E-3</v>
      </c>
      <c r="P510" s="20">
        <v>-0.1444922131469342</v>
      </c>
      <c r="Q510" s="20">
        <v>-2.1108971913971451E-2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6">
        <v>44490</v>
      </c>
      <c r="B511" s="37">
        <v>21</v>
      </c>
      <c r="C511" s="18" t="str">
        <f t="shared" si="66"/>
        <v>44490_21</v>
      </c>
      <c r="D511" s="20">
        <v>205.15688108193766</v>
      </c>
      <c r="E511" s="20">
        <v>255.71581568888161</v>
      </c>
      <c r="F511" s="20">
        <v>554.88869339550968</v>
      </c>
      <c r="G511" s="20">
        <v>275.16555353758753</v>
      </c>
      <c r="H511" s="20">
        <v>0.24833417559490106</v>
      </c>
      <c r="I511" s="20">
        <v>2.8459974173192037</v>
      </c>
      <c r="J511" s="20">
        <v>0.56709260928059735</v>
      </c>
      <c r="K511" s="20">
        <v>-30.729426872376571</v>
      </c>
      <c r="L511" s="20">
        <v>-34.753770469299944</v>
      </c>
      <c r="M511" s="20">
        <v>-73.530237310856222</v>
      </c>
      <c r="N511" s="20">
        <v>-41.532972905210627</v>
      </c>
      <c r="O511" s="20">
        <v>-1.2729976193021365E-2</v>
      </c>
      <c r="P511" s="20">
        <v>-0.19719683971994875</v>
      </c>
      <c r="Q511" s="20">
        <v>-3.934601236946246E-2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6">
        <v>44490</v>
      </c>
      <c r="B512" s="37">
        <v>22</v>
      </c>
      <c r="C512" s="18" t="str">
        <f t="shared" si="66"/>
        <v>44490_22</v>
      </c>
      <c r="D512" s="20">
        <v>202.56935652935834</v>
      </c>
      <c r="E512" s="20">
        <v>253.53443868505778</v>
      </c>
      <c r="F512" s="20">
        <v>551.69284886798494</v>
      </c>
      <c r="G512" s="20">
        <v>272.70687822706191</v>
      </c>
      <c r="H512" s="20">
        <v>0.26230889737769114</v>
      </c>
      <c r="I512" s="20">
        <v>2.8367038934267592</v>
      </c>
      <c r="J512" s="20">
        <v>0.60033837667797685</v>
      </c>
      <c r="K512" s="20">
        <v>-34.225588569180218</v>
      </c>
      <c r="L512" s="20">
        <v>-38.962591003128757</v>
      </c>
      <c r="M512" s="20">
        <v>-82.216471937844148</v>
      </c>
      <c r="N512" s="20">
        <v>-46.089377279783108</v>
      </c>
      <c r="O512" s="20">
        <v>-1.4166833220650415E-2</v>
      </c>
      <c r="P512" s="20">
        <v>-0.24679966670571213</v>
      </c>
      <c r="Q512" s="20">
        <v>-4.2865167005686176E-2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6">
        <v>44490</v>
      </c>
      <c r="B513" s="37">
        <v>23</v>
      </c>
      <c r="C513" s="18" t="str">
        <f t="shared" si="66"/>
        <v>44490_23</v>
      </c>
      <c r="D513" s="20">
        <v>186.54454105154309</v>
      </c>
      <c r="E513" s="20">
        <v>234.98488713006765</v>
      </c>
      <c r="F513" s="20">
        <v>511.94390912126681</v>
      </c>
      <c r="G513" s="20">
        <v>251.59322966547859</v>
      </c>
      <c r="H513" s="20">
        <v>0.26308327769905593</v>
      </c>
      <c r="I513" s="20">
        <v>2.6519375410991497</v>
      </c>
      <c r="J513" s="20">
        <v>0.60596445975337621</v>
      </c>
      <c r="K513" s="20">
        <v>-36.966949052227541</v>
      </c>
      <c r="L513" s="20">
        <v>-41.948458972529629</v>
      </c>
      <c r="M513" s="20">
        <v>-89.015933815274934</v>
      </c>
      <c r="N513" s="20">
        <v>-50.02452818821655</v>
      </c>
      <c r="O513" s="20">
        <v>-4.6491136728912625E-3</v>
      </c>
      <c r="P513" s="20">
        <v>-0.26502144509783937</v>
      </c>
      <c r="Q513" s="20">
        <v>-2.1197508281337027E-2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6">
        <v>44490</v>
      </c>
      <c r="B514" s="37">
        <v>24</v>
      </c>
      <c r="C514" s="18" t="str">
        <f t="shared" si="66"/>
        <v>44490_24</v>
      </c>
      <c r="D514" s="20">
        <v>168.40336011763824</v>
      </c>
      <c r="E514" s="20">
        <v>211.38075243825926</v>
      </c>
      <c r="F514" s="20">
        <v>459.66422916158803</v>
      </c>
      <c r="G514" s="20">
        <v>225.37019508913272</v>
      </c>
      <c r="H514" s="20">
        <v>0.22590323023173173</v>
      </c>
      <c r="I514" s="20">
        <v>2.3747232110955334</v>
      </c>
      <c r="J514" s="20">
        <v>0.52458101399531909</v>
      </c>
      <c r="K514" s="20">
        <v>-37.840821832686061</v>
      </c>
      <c r="L514" s="20">
        <v>-41.948231366550274</v>
      </c>
      <c r="M514" s="20">
        <v>-88.503648766583524</v>
      </c>
      <c r="N514" s="20">
        <v>-50.847208015192003</v>
      </c>
      <c r="O514" s="20">
        <v>-1.3592463032585284E-2</v>
      </c>
      <c r="P514" s="20">
        <v>-0.27448212618120688</v>
      </c>
      <c r="Q514" s="20">
        <v>-4.2030360212577965E-2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6">
        <v>44491</v>
      </c>
      <c r="B515" s="37">
        <v>1</v>
      </c>
      <c r="C515" s="18" t="str">
        <f t="shared" si="66"/>
        <v>44491_1</v>
      </c>
      <c r="D515" s="20">
        <v>148.60787949848577</v>
      </c>
      <c r="E515" s="20">
        <v>183.7279122121648</v>
      </c>
      <c r="F515" s="20">
        <v>396.97661531189453</v>
      </c>
      <c r="G515" s="20">
        <v>195.7683904473808</v>
      </c>
      <c r="H515" s="20">
        <v>0.20565461511650365</v>
      </c>
      <c r="I515" s="20">
        <v>2.0661148627779164</v>
      </c>
      <c r="J515" s="20">
        <v>0.48080642635130411</v>
      </c>
      <c r="K515" s="20">
        <v>-38.750359946078632</v>
      </c>
      <c r="L515" s="20">
        <v>-43.44141954584245</v>
      </c>
      <c r="M515" s="20">
        <v>-91.701174583818016</v>
      </c>
      <c r="N515" s="20">
        <v>-52.14356871983081</v>
      </c>
      <c r="O515" s="20">
        <v>-1.8411475888217555E-2</v>
      </c>
      <c r="P515" s="20">
        <v>-0.3040212628723204</v>
      </c>
      <c r="Q515" s="20">
        <v>-5.3085071806209264E-2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6">
        <v>44491</v>
      </c>
      <c r="B516" s="37">
        <v>2</v>
      </c>
      <c r="C516" s="18" t="str">
        <f t="shared" si="66"/>
        <v>44491_2</v>
      </c>
      <c r="D516" s="20">
        <v>132.56581077551161</v>
      </c>
      <c r="E516" s="20">
        <v>162.42421738818967</v>
      </c>
      <c r="F516" s="20">
        <v>347.54897353094668</v>
      </c>
      <c r="G516" s="20">
        <v>172.24979791405514</v>
      </c>
      <c r="H516" s="20">
        <v>0.19430241013832628</v>
      </c>
      <c r="I516" s="20">
        <v>1.8422111401672689</v>
      </c>
      <c r="J516" s="20">
        <v>0.45551575913708497</v>
      </c>
      <c r="K516" s="20">
        <v>-38.174863684514641</v>
      </c>
      <c r="L516" s="20">
        <v>-42.695084418126363</v>
      </c>
      <c r="M516" s="20">
        <v>-90.956794005331517</v>
      </c>
      <c r="N516" s="20">
        <v>-50.420513588368081</v>
      </c>
      <c r="O516" s="20">
        <v>-1.5274763729196821E-2</v>
      </c>
      <c r="P516" s="20">
        <v>-0.30550269414741005</v>
      </c>
      <c r="Q516" s="20">
        <v>-4.613312949197057E-2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6">
        <v>44491</v>
      </c>
      <c r="B517" s="37">
        <v>3</v>
      </c>
      <c r="C517" s="18" t="str">
        <f t="shared" si="66"/>
        <v>44491_3</v>
      </c>
      <c r="D517" s="20">
        <v>122.9529386287805</v>
      </c>
      <c r="E517" s="20">
        <v>149.06306591952591</v>
      </c>
      <c r="F517" s="20">
        <v>317.36629528843559</v>
      </c>
      <c r="G517" s="20">
        <v>158.43622749695379</v>
      </c>
      <c r="H517" s="20">
        <v>0.19210764013518941</v>
      </c>
      <c r="I517" s="20">
        <v>1.695831425317164</v>
      </c>
      <c r="J517" s="20">
        <v>0.45011587606129333</v>
      </c>
      <c r="K517" s="20">
        <v>-38.762896104582751</v>
      </c>
      <c r="L517" s="20">
        <v>-42.90543537110193</v>
      </c>
      <c r="M517" s="20">
        <v>-91.388979930947812</v>
      </c>
      <c r="N517" s="20">
        <v>-50.825419060631091</v>
      </c>
      <c r="O517" s="20">
        <v>-1.4752070014594842E-2</v>
      </c>
      <c r="P517" s="20">
        <v>-0.31242183074469893</v>
      </c>
      <c r="Q517" s="20">
        <v>-4.5325627824481261E-2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6">
        <v>44491</v>
      </c>
      <c r="B518" s="37">
        <v>4</v>
      </c>
      <c r="C518" s="18" t="str">
        <f t="shared" si="66"/>
        <v>44491_4</v>
      </c>
      <c r="D518" s="20">
        <v>117.35811689813531</v>
      </c>
      <c r="E518" s="20">
        <v>141.18067780315292</v>
      </c>
      <c r="F518" s="20">
        <v>298.98473506751918</v>
      </c>
      <c r="G518" s="20">
        <v>150.10438459262912</v>
      </c>
      <c r="H518" s="20">
        <v>0.17575762494118763</v>
      </c>
      <c r="I518" s="20">
        <v>1.6032420447899829</v>
      </c>
      <c r="J518" s="20">
        <v>0.41270313058667579</v>
      </c>
      <c r="K518" s="20">
        <v>-39.85924845089913</v>
      </c>
      <c r="L518" s="20">
        <v>-43.199388519342854</v>
      </c>
      <c r="M518" s="20">
        <v>-92.179910948794458</v>
      </c>
      <c r="N518" s="20">
        <v>-51.831617609093364</v>
      </c>
      <c r="O518" s="20">
        <v>-2.8818494930751132E-2</v>
      </c>
      <c r="P518" s="20">
        <v>-0.33159524924175465</v>
      </c>
      <c r="Q518" s="20">
        <v>-7.7361790331521921E-2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6">
        <v>44491</v>
      </c>
      <c r="B519" s="37">
        <v>5</v>
      </c>
      <c r="C519" s="18" t="str">
        <f t="shared" si="66"/>
        <v>44491_5</v>
      </c>
      <c r="D519" s="20">
        <v>114.5331518880013</v>
      </c>
      <c r="E519" s="20">
        <v>137.99131299140834</v>
      </c>
      <c r="F519" s="20">
        <v>292.547320774252</v>
      </c>
      <c r="G519" s="20">
        <v>146.93435855391962</v>
      </c>
      <c r="H519" s="20">
        <v>0.17283568567397178</v>
      </c>
      <c r="I519" s="20">
        <v>1.5910473685024633</v>
      </c>
      <c r="J519" s="20">
        <v>0.40742790862205025</v>
      </c>
      <c r="K519" s="20">
        <v>-39.718339116631668</v>
      </c>
      <c r="L519" s="20">
        <v>-42.749110172770038</v>
      </c>
      <c r="M519" s="20">
        <v>-90.875890247602214</v>
      </c>
      <c r="N519" s="20">
        <v>-51.259057036446407</v>
      </c>
      <c r="O519" s="20">
        <v>-2.7302447010956053E-2</v>
      </c>
      <c r="P519" s="20">
        <v>-0.31313677514154076</v>
      </c>
      <c r="Q519" s="20">
        <v>-7.3695468464396716E-2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6">
        <v>44491</v>
      </c>
      <c r="B520" s="37">
        <v>6</v>
      </c>
      <c r="C520" s="18" t="str">
        <f t="shared" si="66"/>
        <v>44491_6</v>
      </c>
      <c r="D520" s="20">
        <v>115.48487833375061</v>
      </c>
      <c r="E520" s="20">
        <v>140.19404950122959</v>
      </c>
      <c r="F520" s="20">
        <v>297.48485646468311</v>
      </c>
      <c r="G520" s="20">
        <v>148.87854393762802</v>
      </c>
      <c r="H520" s="20">
        <v>0.18850299584182342</v>
      </c>
      <c r="I520" s="20">
        <v>1.613965405271109</v>
      </c>
      <c r="J520" s="20">
        <v>0.44322955006903941</v>
      </c>
      <c r="K520" s="20">
        <v>-40.114565781333738</v>
      </c>
      <c r="L520" s="20">
        <v>-43.202871850881138</v>
      </c>
      <c r="M520" s="20">
        <v>-91.729023165248492</v>
      </c>
      <c r="N520" s="20">
        <v>-51.597771231996347</v>
      </c>
      <c r="O520" s="20">
        <v>-1.7052828170227352E-2</v>
      </c>
      <c r="P520" s="20">
        <v>-0.32420464941847604</v>
      </c>
      <c r="Q520" s="20">
        <v>-5.0165619998765912E-2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6">
        <v>44491</v>
      </c>
      <c r="B521" s="37">
        <v>7</v>
      </c>
      <c r="C521" s="18" t="str">
        <f t="shared" si="66"/>
        <v>44491_7</v>
      </c>
      <c r="D521" s="20">
        <v>126.2987641874379</v>
      </c>
      <c r="E521" s="20">
        <v>152.34874315059241</v>
      </c>
      <c r="F521" s="20">
        <v>323.53851535905375</v>
      </c>
      <c r="G521" s="20">
        <v>163.93214716480355</v>
      </c>
      <c r="H521" s="20">
        <v>0.19143739946582339</v>
      </c>
      <c r="I521" s="20">
        <v>1.7001214328955376</v>
      </c>
      <c r="J521" s="20">
        <v>0.44804582074551674</v>
      </c>
      <c r="K521" s="20">
        <v>-40.040932481093144</v>
      </c>
      <c r="L521" s="20">
        <v>-45.501289451713461</v>
      </c>
      <c r="M521" s="20">
        <v>-97.415997559323415</v>
      </c>
      <c r="N521" s="20">
        <v>-52.268392048080123</v>
      </c>
      <c r="O521" s="20">
        <v>-2.0673936565906995E-2</v>
      </c>
      <c r="P521" s="20">
        <v>-0.370499061153927</v>
      </c>
      <c r="Q521" s="20">
        <v>-5.8245644507040568E-2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6">
        <v>44491</v>
      </c>
      <c r="B522" s="37">
        <v>8</v>
      </c>
      <c r="C522" s="18" t="str">
        <f t="shared" si="66"/>
        <v>44491_8</v>
      </c>
      <c r="D522" s="20">
        <v>143.97140986025531</v>
      </c>
      <c r="E522" s="20">
        <v>172.14662775020273</v>
      </c>
      <c r="F522" s="20">
        <v>363.75246236815184</v>
      </c>
      <c r="G522" s="20">
        <v>186.94400593238061</v>
      </c>
      <c r="H522" s="20">
        <v>0.17655302637977918</v>
      </c>
      <c r="I522" s="20">
        <v>1.8858046227378871</v>
      </c>
      <c r="J522" s="20">
        <v>0.41213209305506177</v>
      </c>
      <c r="K522" s="20">
        <v>-37.774244976608166</v>
      </c>
      <c r="L522" s="20">
        <v>-44.658801158513931</v>
      </c>
      <c r="M522" s="20">
        <v>-97.230852394290579</v>
      </c>
      <c r="N522" s="20">
        <v>-50.526913527303776</v>
      </c>
      <c r="O522" s="20">
        <v>-2.6422244588913405E-2</v>
      </c>
      <c r="P522" s="20">
        <v>-0.35736832220979359</v>
      </c>
      <c r="Q522" s="20">
        <v>-7.0689861759258524E-2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6">
        <v>44491</v>
      </c>
      <c r="B523" s="37">
        <v>9</v>
      </c>
      <c r="C523" s="18" t="str">
        <f t="shared" si="66"/>
        <v>44491_9</v>
      </c>
      <c r="D523" s="20">
        <v>168.85859220954077</v>
      </c>
      <c r="E523" s="20">
        <v>205.68391273350741</v>
      </c>
      <c r="F523" s="20">
        <v>434.19624073984454</v>
      </c>
      <c r="G523" s="20">
        <v>220.32599362823922</v>
      </c>
      <c r="H523" s="20">
        <v>0.23754691190675409</v>
      </c>
      <c r="I523" s="20">
        <v>2.3895207459032575</v>
      </c>
      <c r="J523" s="20">
        <v>0.54968533389531504</v>
      </c>
      <c r="K523" s="20">
        <v>-30.338991588571361</v>
      </c>
      <c r="L523" s="20">
        <v>-33.18078679040854</v>
      </c>
      <c r="M523" s="20">
        <v>-72.749532499925834</v>
      </c>
      <c r="N523" s="20">
        <v>-41.047842297972458</v>
      </c>
      <c r="O523" s="20">
        <v>-1.3961415728668583E-2</v>
      </c>
      <c r="P523" s="20">
        <v>-0.15229564941913518</v>
      </c>
      <c r="Q523" s="20">
        <v>-4.218418977964819E-2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6">
        <v>44491</v>
      </c>
      <c r="B524" s="37">
        <v>10</v>
      </c>
      <c r="C524" s="18" t="str">
        <f t="shared" ref="C524:C587" si="74">CONCATENATE(A524,"_",B524)</f>
        <v>44491_10</v>
      </c>
      <c r="D524" s="20">
        <v>187.1895841710643</v>
      </c>
      <c r="E524" s="20">
        <v>228.69179025950075</v>
      </c>
      <c r="F524" s="20">
        <v>482.18706713423154</v>
      </c>
      <c r="G524" s="20">
        <v>244.85648353540191</v>
      </c>
      <c r="H524" s="20">
        <v>0.32611157745554847</v>
      </c>
      <c r="I524" s="20">
        <v>2.7594271188268302</v>
      </c>
      <c r="J524" s="20">
        <v>0.75249589786256799</v>
      </c>
      <c r="K524" s="20">
        <v>-23.80582786008026</v>
      </c>
      <c r="L524" s="20">
        <v>-24.488113848981566</v>
      </c>
      <c r="M524" s="20">
        <v>-55.006845432991341</v>
      </c>
      <c r="N524" s="20">
        <v>-33.333133121011592</v>
      </c>
      <c r="O524" s="20">
        <v>3.084729964265576E-2</v>
      </c>
      <c r="P524" s="20">
        <v>1.2221555464173384E-2</v>
      </c>
      <c r="Q524" s="20">
        <v>6.0253138280812073E-2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x14ac:dyDescent="0.25">
      <c r="A525" s="36">
        <v>44491</v>
      </c>
      <c r="B525" s="37">
        <v>11</v>
      </c>
      <c r="C525" s="18" t="str">
        <f t="shared" si="74"/>
        <v>44491_11</v>
      </c>
      <c r="D525" s="20">
        <v>197.62311980840846</v>
      </c>
      <c r="E525" s="20">
        <v>240.29612718087242</v>
      </c>
      <c r="F525" s="20">
        <v>505.96661489042003</v>
      </c>
      <c r="G525" s="20">
        <v>258.07382868222578</v>
      </c>
      <c r="H525" s="20">
        <v>0.37507919399933992</v>
      </c>
      <c r="I525" s="20">
        <v>2.9409928558246605</v>
      </c>
      <c r="J525" s="20">
        <v>0.86552401535131906</v>
      </c>
      <c r="K525" s="20">
        <v>-20.086529260403339</v>
      </c>
      <c r="L525" s="20">
        <v>-20.739330731448575</v>
      </c>
      <c r="M525" s="20">
        <v>-47.319112138341886</v>
      </c>
      <c r="N525" s="20">
        <v>-29.371675242767772</v>
      </c>
      <c r="O525" s="20">
        <v>3.3858302392414691E-2</v>
      </c>
      <c r="P525" s="20">
        <v>5.9287107546766256E-2</v>
      </c>
      <c r="Q525" s="20">
        <v>6.6419779058450548E-2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x14ac:dyDescent="0.25">
      <c r="A526" s="36">
        <v>44491</v>
      </c>
      <c r="B526" s="37">
        <v>12</v>
      </c>
      <c r="C526" s="18" t="str">
        <f t="shared" si="74"/>
        <v>44491_12</v>
      </c>
      <c r="D526" s="20">
        <v>204.68500028333006</v>
      </c>
      <c r="E526" s="20">
        <v>246.72861960598883</v>
      </c>
      <c r="F526" s="20">
        <v>513.66224924851645</v>
      </c>
      <c r="G526" s="20">
        <v>265.57372074499699</v>
      </c>
      <c r="H526" s="20">
        <v>0.44818587246468911</v>
      </c>
      <c r="I526" s="20">
        <v>3.1040336028377951</v>
      </c>
      <c r="J526" s="20">
        <v>1.0335074945557163</v>
      </c>
      <c r="K526" s="20">
        <v>-16.46931044903701</v>
      </c>
      <c r="L526" s="20">
        <v>-17.557289948102042</v>
      </c>
      <c r="M526" s="20">
        <v>-41.386590969482349</v>
      </c>
      <c r="N526" s="20">
        <v>-26.033858697042405</v>
      </c>
      <c r="O526" s="20">
        <v>3.6967728579654267E-2</v>
      </c>
      <c r="P526" s="20">
        <v>9.8226070964301956E-2</v>
      </c>
      <c r="Q526" s="20">
        <v>7.3608549264869205E-2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</v>
      </c>
      <c r="W526" s="3">
        <f t="shared" si="72"/>
        <v>0</v>
      </c>
      <c r="X526" s="3">
        <f t="shared" si="73"/>
        <v>0</v>
      </c>
    </row>
    <row r="527" spans="1:24" x14ac:dyDescent="0.25">
      <c r="A527" s="36">
        <v>44491</v>
      </c>
      <c r="B527" s="37">
        <v>13</v>
      </c>
      <c r="C527" s="18" t="str">
        <f t="shared" si="74"/>
        <v>44491_13</v>
      </c>
      <c r="D527" s="20">
        <v>209.6792161264755</v>
      </c>
      <c r="E527" s="20">
        <v>250.48565507723339</v>
      </c>
      <c r="F527" s="20">
        <v>521.96788971639148</v>
      </c>
      <c r="G527" s="20">
        <v>271.61513137220402</v>
      </c>
      <c r="H527" s="20">
        <v>0.32289243573903131</v>
      </c>
      <c r="I527" s="20">
        <v>3.0369874483770896</v>
      </c>
      <c r="J527" s="20">
        <v>0.74464450439038687</v>
      </c>
      <c r="K527" s="20">
        <v>-15.303072363162066</v>
      </c>
      <c r="L527" s="20">
        <v>-17.244314274246463</v>
      </c>
      <c r="M527" s="20">
        <v>-40.385586957636576</v>
      </c>
      <c r="N527" s="20">
        <v>-25.021790586030544</v>
      </c>
      <c r="O527" s="20">
        <v>3.9417771405009502E-2</v>
      </c>
      <c r="P527" s="20">
        <v>0.10627037548175425</v>
      </c>
      <c r="Q527" s="20">
        <v>7.8667434250030366E-2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36">
        <v>44491</v>
      </c>
      <c r="B528" s="37">
        <v>14</v>
      </c>
      <c r="C528" s="18" t="str">
        <f t="shared" si="74"/>
        <v>44491_14</v>
      </c>
      <c r="D528" s="20">
        <v>210.72264449964183</v>
      </c>
      <c r="E528" s="20">
        <v>251.34256834090328</v>
      </c>
      <c r="F528" s="20">
        <v>525.78262278325997</v>
      </c>
      <c r="G528" s="20">
        <v>273.78562998299219</v>
      </c>
      <c r="H528" s="20">
        <v>0.45223240347007243</v>
      </c>
      <c r="I528" s="20">
        <v>3.0995953980365578</v>
      </c>
      <c r="J528" s="20">
        <v>1.0429833146207035</v>
      </c>
      <c r="K528" s="20">
        <v>-14.598842134835124</v>
      </c>
      <c r="L528" s="20">
        <v>-18.021709398018942</v>
      </c>
      <c r="M528" s="20">
        <v>-41.751227466339159</v>
      </c>
      <c r="N528" s="20">
        <v>-24.355966420680851</v>
      </c>
      <c r="O528" s="20">
        <v>4.8732128364751541E-2</v>
      </c>
      <c r="P528" s="20">
        <v>6.3420203332428732E-2</v>
      </c>
      <c r="Q528" s="20">
        <v>9.9325585142041747E-2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</v>
      </c>
      <c r="W528" s="3">
        <f t="shared" si="72"/>
        <v>0</v>
      </c>
      <c r="X528" s="3">
        <f t="shared" si="73"/>
        <v>0</v>
      </c>
    </row>
    <row r="529" spans="1:24" x14ac:dyDescent="0.25">
      <c r="A529" s="36">
        <v>44491</v>
      </c>
      <c r="B529" s="37">
        <v>15</v>
      </c>
      <c r="C529" s="18" t="str">
        <f t="shared" si="74"/>
        <v>44491_15</v>
      </c>
      <c r="D529" s="20">
        <v>208.03587836034436</v>
      </c>
      <c r="E529" s="20">
        <v>251.08514635361564</v>
      </c>
      <c r="F529" s="20">
        <v>524.91312558005598</v>
      </c>
      <c r="G529" s="20">
        <v>270.67842872982817</v>
      </c>
      <c r="H529" s="20">
        <v>0.62783947579005195</v>
      </c>
      <c r="I529" s="20">
        <v>3.301837082909989</v>
      </c>
      <c r="J529" s="20">
        <v>1.447318451559688</v>
      </c>
      <c r="K529" s="20">
        <v>-12.499793733301269</v>
      </c>
      <c r="L529" s="20">
        <v>-15.410065861401241</v>
      </c>
      <c r="M529" s="20">
        <v>-37.08152750158375</v>
      </c>
      <c r="N529" s="20">
        <v>-22.700437460651521</v>
      </c>
      <c r="O529" s="20">
        <v>3.1042030533965693E-2</v>
      </c>
      <c r="P529" s="20">
        <v>0.11052081621234229</v>
      </c>
      <c r="Q529" s="20">
        <v>5.8561724314215642E-2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</v>
      </c>
      <c r="W529" s="3">
        <f t="shared" si="72"/>
        <v>0</v>
      </c>
      <c r="X529" s="3">
        <f t="shared" si="73"/>
        <v>0</v>
      </c>
    </row>
    <row r="530" spans="1:24" x14ac:dyDescent="0.25">
      <c r="A530" s="36">
        <v>44491</v>
      </c>
      <c r="B530" s="37">
        <v>16</v>
      </c>
      <c r="C530" s="18" t="str">
        <f t="shared" si="74"/>
        <v>44491_16</v>
      </c>
      <c r="D530" s="20">
        <v>201.92256710455365</v>
      </c>
      <c r="E530" s="20">
        <v>246.4159709191172</v>
      </c>
      <c r="F530" s="20">
        <v>514.44487302769699</v>
      </c>
      <c r="G530" s="20">
        <v>263.18390940165784</v>
      </c>
      <c r="H530" s="20">
        <v>0.2294508961967669</v>
      </c>
      <c r="I530" s="20">
        <v>2.9437150215258603</v>
      </c>
      <c r="J530" s="20">
        <v>0.53365887071693074</v>
      </c>
      <c r="K530" s="20">
        <v>-13.053158774133497</v>
      </c>
      <c r="L530" s="20">
        <v>-14.537106326657927</v>
      </c>
      <c r="M530" s="20">
        <v>-34.569007809915874</v>
      </c>
      <c r="N530" s="20">
        <v>-22.408871165298713</v>
      </c>
      <c r="O530" s="20">
        <v>3.6152852949381031E-2</v>
      </c>
      <c r="P530" s="20">
        <v>0.13269533404410905</v>
      </c>
      <c r="Q530" s="20">
        <v>6.9436834589275048E-2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</v>
      </c>
      <c r="W530" s="3">
        <f t="shared" si="72"/>
        <v>0</v>
      </c>
      <c r="X530" s="3">
        <f t="shared" si="73"/>
        <v>0</v>
      </c>
    </row>
    <row r="531" spans="1:24" x14ac:dyDescent="0.25">
      <c r="A531" s="36">
        <v>44491</v>
      </c>
      <c r="B531" s="37">
        <v>17</v>
      </c>
      <c r="C531" s="18" t="str">
        <f t="shared" si="74"/>
        <v>44491_17</v>
      </c>
      <c r="D531" s="20">
        <v>195.73764578349662</v>
      </c>
      <c r="E531" s="20">
        <v>237.52914126044044</v>
      </c>
      <c r="F531" s="20">
        <v>496.1092299756146</v>
      </c>
      <c r="G531" s="20">
        <v>252.66099522716414</v>
      </c>
      <c r="H531" s="20">
        <v>0.16957412884317186</v>
      </c>
      <c r="I531" s="20">
        <v>2.7099106998500586</v>
      </c>
      <c r="J531" s="20">
        <v>0.39368595727579969</v>
      </c>
      <c r="K531" s="20">
        <v>-15.814880971369782</v>
      </c>
      <c r="L531" s="20">
        <v>-17.5813627542571</v>
      </c>
      <c r="M531" s="20">
        <v>-41.331571034923719</v>
      </c>
      <c r="N531" s="20">
        <v>-25.658466880562688</v>
      </c>
      <c r="O531" s="20">
        <v>2.499496629795497E-2</v>
      </c>
      <c r="P531" s="20">
        <v>7.9191480428904767E-2</v>
      </c>
      <c r="Q531" s="20">
        <v>4.4241700262953758E-2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36">
        <v>44491</v>
      </c>
      <c r="B532" s="37">
        <v>18</v>
      </c>
      <c r="C532" s="18" t="str">
        <f t="shared" si="74"/>
        <v>44491_18</v>
      </c>
      <c r="D532" s="20">
        <v>185.43320097234266</v>
      </c>
      <c r="E532" s="20">
        <v>224.51631285871821</v>
      </c>
      <c r="F532" s="20">
        <v>469.85751609477694</v>
      </c>
      <c r="G532" s="20">
        <v>240.14727240242226</v>
      </c>
      <c r="H532" s="20">
        <v>0.3853054273628676</v>
      </c>
      <c r="I532" s="20">
        <v>2.6952679921682843</v>
      </c>
      <c r="J532" s="20">
        <v>0.88800097065563455</v>
      </c>
      <c r="K532" s="20">
        <v>-20.720879914923696</v>
      </c>
      <c r="L532" s="20">
        <v>-23.878134873874757</v>
      </c>
      <c r="M532" s="20">
        <v>-53.849606217409473</v>
      </c>
      <c r="N532" s="20">
        <v>-31.028455952279792</v>
      </c>
      <c r="O532" s="20">
        <v>6.0857953910662364E-5</v>
      </c>
      <c r="P532" s="20">
        <v>-4.8757484345199595E-2</v>
      </c>
      <c r="Q532" s="20">
        <v>-1.2673238023085853E-2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36">
        <v>44491</v>
      </c>
      <c r="B533" s="37">
        <v>19</v>
      </c>
      <c r="C533" s="18" t="str">
        <f t="shared" si="74"/>
        <v>44491_19</v>
      </c>
      <c r="D533" s="20">
        <v>177.60519118996825</v>
      </c>
      <c r="E533" s="20">
        <v>217.43845256607932</v>
      </c>
      <c r="F533" s="20">
        <v>462.8917079485592</v>
      </c>
      <c r="G533" s="20">
        <v>234.3943796600314</v>
      </c>
      <c r="H533" s="20">
        <v>0.32506095600605711</v>
      </c>
      <c r="I533" s="20">
        <v>2.5346829228859264</v>
      </c>
      <c r="J533" s="20">
        <v>0.75106742443493801</v>
      </c>
      <c r="K533" s="20">
        <v>-27.357131101064951</v>
      </c>
      <c r="L533" s="20">
        <v>-31.511430772286975</v>
      </c>
      <c r="M533" s="20">
        <v>-68.882433135002557</v>
      </c>
      <c r="N533" s="20">
        <v>-38.159860311957971</v>
      </c>
      <c r="O533" s="20">
        <v>-1.002321140993735E-2</v>
      </c>
      <c r="P533" s="20">
        <v>-0.14639954509121642</v>
      </c>
      <c r="Q533" s="20">
        <v>-3.5497355151495727E-2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6">
        <v>44491</v>
      </c>
      <c r="B534" s="37">
        <v>20</v>
      </c>
      <c r="C534" s="18" t="str">
        <f t="shared" si="74"/>
        <v>44491_20</v>
      </c>
      <c r="D534" s="20">
        <v>178.23321927419531</v>
      </c>
      <c r="E534" s="20">
        <v>219.78147989896706</v>
      </c>
      <c r="F534" s="20">
        <v>472.11113847260373</v>
      </c>
      <c r="G534" s="20">
        <v>237.25845082629763</v>
      </c>
      <c r="H534" s="20">
        <v>0.19305132420206833</v>
      </c>
      <c r="I534" s="20">
        <v>2.3982645369410287</v>
      </c>
      <c r="J534" s="20">
        <v>0.4461590942137742</v>
      </c>
      <c r="K534" s="20">
        <v>-31.023380036989401</v>
      </c>
      <c r="L534" s="20">
        <v>-35.767480452294507</v>
      </c>
      <c r="M534" s="20">
        <v>-77.279093568840636</v>
      </c>
      <c r="N534" s="20">
        <v>-42.362920290464437</v>
      </c>
      <c r="O534" s="20">
        <v>-1.2525805037851966E-2</v>
      </c>
      <c r="P534" s="20">
        <v>-0.21297607970876564</v>
      </c>
      <c r="Q534" s="20">
        <v>-4.0005226869252855E-2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6">
        <v>44491</v>
      </c>
      <c r="B535" s="37">
        <v>21</v>
      </c>
      <c r="C535" s="18" t="str">
        <f t="shared" si="74"/>
        <v>44491_21</v>
      </c>
      <c r="D535" s="20">
        <v>197.4166761451707</v>
      </c>
      <c r="E535" s="20">
        <v>245.16624739746194</v>
      </c>
      <c r="F535" s="20">
        <v>531.87729217146193</v>
      </c>
      <c r="G535" s="20">
        <v>264.77211951048048</v>
      </c>
      <c r="H535" s="20">
        <v>0.24155171971774289</v>
      </c>
      <c r="I535" s="20">
        <v>2.7173135496548251</v>
      </c>
      <c r="J535" s="20">
        <v>0.55295224328335402</v>
      </c>
      <c r="K535" s="20">
        <v>-32.862305812322234</v>
      </c>
      <c r="L535" s="20">
        <v>-37.380729207178589</v>
      </c>
      <c r="M535" s="20">
        <v>-78.828062161317817</v>
      </c>
      <c r="N535" s="20">
        <v>-43.942584251446995</v>
      </c>
      <c r="O535" s="20">
        <v>-2.1256201753129346E-2</v>
      </c>
      <c r="P535" s="20">
        <v>-0.24471909083497376</v>
      </c>
      <c r="Q535" s="20">
        <v>-5.8626119823601587E-2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6">
        <v>44491</v>
      </c>
      <c r="B536" s="37">
        <v>22</v>
      </c>
      <c r="C536" s="18" t="str">
        <f t="shared" si="74"/>
        <v>44491_22</v>
      </c>
      <c r="D536" s="20">
        <v>195.87777846300747</v>
      </c>
      <c r="E536" s="20">
        <v>244.58186877327941</v>
      </c>
      <c r="F536" s="20">
        <v>532.6524624503038</v>
      </c>
      <c r="G536" s="20">
        <v>263.70677451727494</v>
      </c>
      <c r="H536" s="20">
        <v>0.2574088051094216</v>
      </c>
      <c r="I536" s="20">
        <v>2.736765482874246</v>
      </c>
      <c r="J536" s="20">
        <v>0.58803337272296141</v>
      </c>
      <c r="K536" s="20">
        <v>-36.479393815300689</v>
      </c>
      <c r="L536" s="20">
        <v>-41.692325476892975</v>
      </c>
      <c r="M536" s="20">
        <v>-87.379749673548744</v>
      </c>
      <c r="N536" s="20">
        <v>-48.703268836694924</v>
      </c>
      <c r="O536" s="20">
        <v>-1.9362529187053685E-2</v>
      </c>
      <c r="P536" s="20">
        <v>-0.28681807483477439</v>
      </c>
      <c r="Q536" s="20">
        <v>-5.378264787855587E-2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6">
        <v>44491</v>
      </c>
      <c r="B537" s="37">
        <v>23</v>
      </c>
      <c r="C537" s="18" t="str">
        <f t="shared" si="74"/>
        <v>44491_23</v>
      </c>
      <c r="D537" s="20">
        <v>183.26839319448783</v>
      </c>
      <c r="E537" s="20">
        <v>229.58410508371702</v>
      </c>
      <c r="F537" s="20">
        <v>500.07019759963123</v>
      </c>
      <c r="G537" s="20">
        <v>246.56576087848197</v>
      </c>
      <c r="H537" s="20">
        <v>0.26687435097147993</v>
      </c>
      <c r="I537" s="20">
        <v>2.5955766008584855</v>
      </c>
      <c r="J537" s="20">
        <v>0.61226845131518726</v>
      </c>
      <c r="K537" s="20">
        <v>-35.729366881469893</v>
      </c>
      <c r="L537" s="20">
        <v>-40.355852834454161</v>
      </c>
      <c r="M537" s="20">
        <v>-84.372598817232287</v>
      </c>
      <c r="N537" s="20">
        <v>-47.83164629170934</v>
      </c>
      <c r="O537" s="20">
        <v>-2.6659716804115453E-3</v>
      </c>
      <c r="P537" s="20">
        <v>-0.26539627656453613</v>
      </c>
      <c r="Q537" s="20">
        <v>-1.6208267535022809E-2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6">
        <v>44491</v>
      </c>
      <c r="B538" s="37">
        <v>24</v>
      </c>
      <c r="C538" s="18" t="str">
        <f t="shared" si="74"/>
        <v>44491_24</v>
      </c>
      <c r="D538" s="20">
        <v>168.40374760637823</v>
      </c>
      <c r="E538" s="20">
        <v>210.66645809438074</v>
      </c>
      <c r="F538" s="20">
        <v>459.17105531893685</v>
      </c>
      <c r="G538" s="20">
        <v>226.01444190815539</v>
      </c>
      <c r="H538" s="20">
        <v>0.2515764319226963</v>
      </c>
      <c r="I538" s="20">
        <v>2.3835694773240248</v>
      </c>
      <c r="J538" s="20">
        <v>0.57959158235724728</v>
      </c>
      <c r="K538" s="20">
        <v>-31.793651193432389</v>
      </c>
      <c r="L538" s="20">
        <v>-36.388954283456542</v>
      </c>
      <c r="M538" s="20">
        <v>-74.565757023179941</v>
      </c>
      <c r="N538" s="20">
        <v>-42.828806508954465</v>
      </c>
      <c r="O538" s="20">
        <v>7.270582045654621E-3</v>
      </c>
      <c r="P538" s="20">
        <v>-0.24065051648177793</v>
      </c>
      <c r="Q538" s="20">
        <v>6.9705595732109191E-3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6">
        <v>44492</v>
      </c>
      <c r="B539" s="37">
        <v>1</v>
      </c>
      <c r="C539" s="18" t="str">
        <f t="shared" si="74"/>
        <v>44492_1</v>
      </c>
      <c r="D539" s="20">
        <v>150.7902215043851</v>
      </c>
      <c r="E539" s="20">
        <v>186.73034900585182</v>
      </c>
      <c r="F539" s="20">
        <v>405.40124903931451</v>
      </c>
      <c r="G539" s="20">
        <v>200.22554621158014</v>
      </c>
      <c r="H539" s="20">
        <v>0.22511024903218521</v>
      </c>
      <c r="I539" s="20">
        <v>2.1222489634899553</v>
      </c>
      <c r="J539" s="20">
        <v>0.52173972627136578</v>
      </c>
      <c r="K539" s="20">
        <v>-33.062031028644711</v>
      </c>
      <c r="L539" s="20">
        <v>-37.322594325857445</v>
      </c>
      <c r="M539" s="20">
        <v>-76.146485818086205</v>
      </c>
      <c r="N539" s="20">
        <v>-44.388221240913182</v>
      </c>
      <c r="O539" s="20">
        <v>-6.1263340260813781E-3</v>
      </c>
      <c r="P539" s="20">
        <v>-0.26496589069808579</v>
      </c>
      <c r="Q539" s="20">
        <v>-2.4390149294399675E-2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6">
        <v>44492</v>
      </c>
      <c r="B540" s="37">
        <v>2</v>
      </c>
      <c r="C540" s="18" t="str">
        <f t="shared" si="74"/>
        <v>44492_2</v>
      </c>
      <c r="D540" s="20">
        <v>136.27834182166978</v>
      </c>
      <c r="E540" s="20">
        <v>167.36113672058556</v>
      </c>
      <c r="F540" s="20">
        <v>360.84366762463907</v>
      </c>
      <c r="G540" s="20">
        <v>179.27881501226966</v>
      </c>
      <c r="H540" s="20">
        <v>0.22037812651170702</v>
      </c>
      <c r="I540" s="20">
        <v>1.9077668384342412</v>
      </c>
      <c r="J540" s="20">
        <v>0.51210329541465915</v>
      </c>
      <c r="K540" s="20">
        <v>-33.514349929129935</v>
      </c>
      <c r="L540" s="20">
        <v>-36.520302223832132</v>
      </c>
      <c r="M540" s="20">
        <v>-74.910048582768127</v>
      </c>
      <c r="N540" s="20">
        <v>-44.590720700133353</v>
      </c>
      <c r="O540" s="20">
        <v>4.5336490033415309E-3</v>
      </c>
      <c r="P540" s="20">
        <v>-0.25066973476534871</v>
      </c>
      <c r="Q540" s="20">
        <v>-3.2863880771363211E-4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6">
        <v>44492</v>
      </c>
      <c r="B541" s="37">
        <v>3</v>
      </c>
      <c r="C541" s="18" t="str">
        <f t="shared" si="74"/>
        <v>44492_3</v>
      </c>
      <c r="D541" s="20">
        <v>126.10118562019619</v>
      </c>
      <c r="E541" s="20">
        <v>153.10923179017612</v>
      </c>
      <c r="F541" s="20">
        <v>327.97519777747658</v>
      </c>
      <c r="G541" s="20">
        <v>164.28604704737276</v>
      </c>
      <c r="H541" s="20">
        <v>0.20798476494923107</v>
      </c>
      <c r="I541" s="20">
        <v>1.7488788404481184</v>
      </c>
      <c r="J541" s="20">
        <v>0.48491829695075966</v>
      </c>
      <c r="K541" s="20">
        <v>-34.140590508178548</v>
      </c>
      <c r="L541" s="20">
        <v>-37.361002685014284</v>
      </c>
      <c r="M541" s="20">
        <v>-76.453455669915812</v>
      </c>
      <c r="N541" s="20">
        <v>-45.284160422591441</v>
      </c>
      <c r="O541" s="20">
        <v>-4.4526196639238947E-3</v>
      </c>
      <c r="P541" s="20">
        <v>-0.27066987869085585</v>
      </c>
      <c r="Q541" s="20">
        <v>-2.1330471635716795E-2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6">
        <v>44492</v>
      </c>
      <c r="B542" s="37">
        <v>4</v>
      </c>
      <c r="C542" s="18" t="str">
        <f t="shared" si="74"/>
        <v>44492_4</v>
      </c>
      <c r="D542" s="20">
        <v>119.06979615304414</v>
      </c>
      <c r="E542" s="20">
        <v>143.47751006920271</v>
      </c>
      <c r="F542" s="20">
        <v>305.7410364267264</v>
      </c>
      <c r="G542" s="20">
        <v>154.20122822486815</v>
      </c>
      <c r="H542" s="20">
        <v>0.20174416017800206</v>
      </c>
      <c r="I542" s="20">
        <v>1.6428796213909578</v>
      </c>
      <c r="J542" s="20">
        <v>0.47100853536918796</v>
      </c>
      <c r="K542" s="20">
        <v>-35.63838291457489</v>
      </c>
      <c r="L542" s="20">
        <v>-39.116658818226448</v>
      </c>
      <c r="M542" s="20">
        <v>-80.269561187743577</v>
      </c>
      <c r="N542" s="20">
        <v>-47.040706429253007</v>
      </c>
      <c r="O542" s="20">
        <v>-1.5352734271536876E-2</v>
      </c>
      <c r="P542" s="20">
        <v>-0.30580625500577724</v>
      </c>
      <c r="Q542" s="20">
        <v>-4.567248899221861E-2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6">
        <v>44492</v>
      </c>
      <c r="B543" s="37">
        <v>5</v>
      </c>
      <c r="C543" s="18" t="str">
        <f t="shared" si="74"/>
        <v>44492_5</v>
      </c>
      <c r="D543" s="20">
        <v>114.63285698561121</v>
      </c>
      <c r="E543" s="20">
        <v>137.99770912827964</v>
      </c>
      <c r="F543" s="20">
        <v>293.50206466466807</v>
      </c>
      <c r="G543" s="20">
        <v>148.23892656328255</v>
      </c>
      <c r="H543" s="20">
        <v>0.19976574488121024</v>
      </c>
      <c r="I543" s="20">
        <v>1.6170177149635085</v>
      </c>
      <c r="J543" s="20">
        <v>0.46657990998672794</v>
      </c>
      <c r="K543" s="20">
        <v>-36.133115540924699</v>
      </c>
      <c r="L543" s="20">
        <v>-39.493122941098882</v>
      </c>
      <c r="M543" s="20">
        <v>-80.969811141673262</v>
      </c>
      <c r="N543" s="20">
        <v>-47.449446116178557</v>
      </c>
      <c r="O543" s="20">
        <v>-1.4035750688895138E-2</v>
      </c>
      <c r="P543" s="20">
        <v>-0.29675061531899233</v>
      </c>
      <c r="Q543" s="20">
        <v>-4.2808241547891375E-2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6">
        <v>44492</v>
      </c>
      <c r="B544" s="37">
        <v>6</v>
      </c>
      <c r="C544" s="18" t="str">
        <f t="shared" si="74"/>
        <v>44492_6</v>
      </c>
      <c r="D544" s="20">
        <v>113.87595796770294</v>
      </c>
      <c r="E544" s="20">
        <v>137.07212729040359</v>
      </c>
      <c r="F544" s="20">
        <v>291.03590203937335</v>
      </c>
      <c r="G544" s="20">
        <v>146.70205589851059</v>
      </c>
      <c r="H544" s="20">
        <v>0.19244839526057797</v>
      </c>
      <c r="I544" s="20">
        <v>1.6035807412247722</v>
      </c>
      <c r="J544" s="20">
        <v>0.45208062475530308</v>
      </c>
      <c r="K544" s="20">
        <v>-36.156659405830055</v>
      </c>
      <c r="L544" s="20">
        <v>-39.826298803174112</v>
      </c>
      <c r="M544" s="20">
        <v>-81.821075282562887</v>
      </c>
      <c r="N544" s="20">
        <v>-47.630216772215924</v>
      </c>
      <c r="O544" s="20">
        <v>-1.5431490655546099E-2</v>
      </c>
      <c r="P544" s="20">
        <v>-0.30623436699881856</v>
      </c>
      <c r="Q544" s="20">
        <v>-4.5933407865995118E-2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6">
        <v>44492</v>
      </c>
      <c r="B545" s="37">
        <v>7</v>
      </c>
      <c r="C545" s="18" t="str">
        <f t="shared" si="74"/>
        <v>44492_7</v>
      </c>
      <c r="D545" s="20">
        <v>114.46448413642025</v>
      </c>
      <c r="E545" s="20">
        <v>137.24510520231547</v>
      </c>
      <c r="F545" s="20">
        <v>290.26201454812531</v>
      </c>
      <c r="G545" s="20">
        <v>147.02267231531849</v>
      </c>
      <c r="H545" s="20">
        <v>0.19313512580496769</v>
      </c>
      <c r="I545" s="20">
        <v>1.5988311653389427</v>
      </c>
      <c r="J545" s="20">
        <v>0.45146842658328734</v>
      </c>
      <c r="K545" s="20">
        <v>-36.950358861065858</v>
      </c>
      <c r="L545" s="20">
        <v>-41.421328206610426</v>
      </c>
      <c r="M545" s="20">
        <v>-86.161392877893945</v>
      </c>
      <c r="N545" s="20">
        <v>-48.989188762991589</v>
      </c>
      <c r="O545" s="20">
        <v>-1.8679431096872912E-2</v>
      </c>
      <c r="P545" s="20">
        <v>-0.32978917578215644</v>
      </c>
      <c r="Q545" s="20">
        <v>-5.3085225076046114E-2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6">
        <v>44492</v>
      </c>
      <c r="B546" s="37">
        <v>8</v>
      </c>
      <c r="C546" s="18" t="str">
        <f t="shared" si="74"/>
        <v>44492_8</v>
      </c>
      <c r="D546" s="20">
        <v>113.88420289848595</v>
      </c>
      <c r="E546" s="20">
        <v>136.15699435593643</v>
      </c>
      <c r="F546" s="20">
        <v>287.28791160160353</v>
      </c>
      <c r="G546" s="20">
        <v>146.77612456709775</v>
      </c>
      <c r="H546" s="20">
        <v>0.221693016106385</v>
      </c>
      <c r="I546" s="20">
        <v>1.632762060364632</v>
      </c>
      <c r="J546" s="20">
        <v>0.51514787251064187</v>
      </c>
      <c r="K546" s="20">
        <v>-37.191604987237149</v>
      </c>
      <c r="L546" s="20">
        <v>-43.569618708888818</v>
      </c>
      <c r="M546" s="20">
        <v>-92.021409250354708</v>
      </c>
      <c r="N546" s="20">
        <v>-49.943500238133382</v>
      </c>
      <c r="O546" s="20">
        <v>-3.0714438377852073E-2</v>
      </c>
      <c r="P546" s="20">
        <v>-0.35442245385844939</v>
      </c>
      <c r="Q546" s="20">
        <v>-8.0173759110168261E-2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6">
        <v>44492</v>
      </c>
      <c r="B547" s="37">
        <v>9</v>
      </c>
      <c r="C547" s="18" t="str">
        <f t="shared" si="74"/>
        <v>44492_9</v>
      </c>
      <c r="D547" s="20">
        <v>129.33249426370267</v>
      </c>
      <c r="E547" s="20">
        <v>158.20912278407343</v>
      </c>
      <c r="F547" s="20">
        <v>334.46156347353269</v>
      </c>
      <c r="G547" s="20">
        <v>170.26731191950097</v>
      </c>
      <c r="H547" s="20">
        <v>0.38858849321639288</v>
      </c>
      <c r="I547" s="20">
        <v>2.1327062187253967</v>
      </c>
      <c r="J547" s="20">
        <v>0.89825389628658658</v>
      </c>
      <c r="K547" s="20">
        <v>-32.661049482983053</v>
      </c>
      <c r="L547" s="20">
        <v>-38.525511786384946</v>
      </c>
      <c r="M547" s="20">
        <v>-81.108735623712874</v>
      </c>
      <c r="N547" s="20">
        <v>-44.698764777958559</v>
      </c>
      <c r="O547" s="20">
        <v>-1.7852823229739877E-2</v>
      </c>
      <c r="P547" s="20">
        <v>-0.25302029606804477</v>
      </c>
      <c r="Q547" s="20">
        <v>-5.1164579440024116E-2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6">
        <v>44492</v>
      </c>
      <c r="B548" s="37">
        <v>10</v>
      </c>
      <c r="C548" s="18" t="str">
        <f t="shared" si="74"/>
        <v>44492_10</v>
      </c>
      <c r="D548" s="20">
        <v>147.19705195403014</v>
      </c>
      <c r="E548" s="20">
        <v>182.60695303817647</v>
      </c>
      <c r="F548" s="20">
        <v>387.79742737770999</v>
      </c>
      <c r="G548" s="20">
        <v>195.67891923147718</v>
      </c>
      <c r="H548" s="20">
        <v>0.53848381357375852</v>
      </c>
      <c r="I548" s="20">
        <v>2.5717887870568088</v>
      </c>
      <c r="J548" s="20">
        <v>1.2398108025772669</v>
      </c>
      <c r="K548" s="20">
        <v>-26.057901092745254</v>
      </c>
      <c r="L548" s="20">
        <v>-31.33812755216622</v>
      </c>
      <c r="M548" s="20">
        <v>-66.149864076079425</v>
      </c>
      <c r="N548" s="20">
        <v>-38.117295135988996</v>
      </c>
      <c r="O548" s="20">
        <v>5.9765331370868159E-3</v>
      </c>
      <c r="P548" s="20">
        <v>-0.12976734856034389</v>
      </c>
      <c r="Q548" s="20">
        <v>2.8658600614217787E-3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36">
        <v>44492</v>
      </c>
      <c r="B549" s="37">
        <v>11</v>
      </c>
      <c r="C549" s="18" t="str">
        <f t="shared" si="74"/>
        <v>44492_11</v>
      </c>
      <c r="D549" s="20">
        <v>161.25492428581873</v>
      </c>
      <c r="E549" s="20">
        <v>199.00367663374499</v>
      </c>
      <c r="F549" s="20">
        <v>423.96222320313041</v>
      </c>
      <c r="G549" s="20">
        <v>213.9157075367938</v>
      </c>
      <c r="H549" s="20">
        <v>0.5135525504127727</v>
      </c>
      <c r="I549" s="20">
        <v>2.7097972853904464</v>
      </c>
      <c r="J549" s="20">
        <v>1.1822625698275739</v>
      </c>
      <c r="K549" s="20">
        <v>-22.043069327971285</v>
      </c>
      <c r="L549" s="20">
        <v>-27.298288581190135</v>
      </c>
      <c r="M549" s="20">
        <v>-57.353118120050176</v>
      </c>
      <c r="N549" s="20">
        <v>-33.67874900153592</v>
      </c>
      <c r="O549" s="20">
        <v>1.1079032898613022E-2</v>
      </c>
      <c r="P549" s="20">
        <v>-8.5797085568418363E-2</v>
      </c>
      <c r="Q549" s="20">
        <v>1.4638303320068356E-2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</v>
      </c>
      <c r="W549" s="3">
        <f t="shared" si="72"/>
        <v>0</v>
      </c>
      <c r="X549" s="3">
        <f t="shared" si="73"/>
        <v>0</v>
      </c>
    </row>
    <row r="550" spans="1:24" x14ac:dyDescent="0.25">
      <c r="A550" s="36">
        <v>44492</v>
      </c>
      <c r="B550" s="37">
        <v>12</v>
      </c>
      <c r="C550" s="18" t="str">
        <f t="shared" si="74"/>
        <v>44492_12</v>
      </c>
      <c r="D550" s="20">
        <v>168.96343969304954</v>
      </c>
      <c r="E550" s="20">
        <v>208.01726298812713</v>
      </c>
      <c r="F550" s="20">
        <v>443.81664858496936</v>
      </c>
      <c r="G550" s="20">
        <v>224.03320449303899</v>
      </c>
      <c r="H550" s="20">
        <v>0.49830473353221466</v>
      </c>
      <c r="I550" s="20">
        <v>2.7857552668603751</v>
      </c>
      <c r="J550" s="20">
        <v>1.1472826044861151</v>
      </c>
      <c r="K550" s="20">
        <v>-16.949213857727965</v>
      </c>
      <c r="L550" s="20">
        <v>-21.286261310225274</v>
      </c>
      <c r="M550" s="20">
        <v>-44.612609579901232</v>
      </c>
      <c r="N550" s="20">
        <v>-27.069263754648443</v>
      </c>
      <c r="O550" s="20">
        <v>2.2147068184952049E-2</v>
      </c>
      <c r="P550" s="20">
        <v>-1.1256470020808996E-2</v>
      </c>
      <c r="Q550" s="20">
        <v>3.9123796237375892E-2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</v>
      </c>
      <c r="W550" s="3">
        <f t="shared" si="72"/>
        <v>0</v>
      </c>
      <c r="X550" s="3">
        <f t="shared" si="73"/>
        <v>0</v>
      </c>
    </row>
    <row r="551" spans="1:24" x14ac:dyDescent="0.25">
      <c r="A551" s="36">
        <v>44492</v>
      </c>
      <c r="B551" s="37">
        <v>13</v>
      </c>
      <c r="C551" s="18" t="str">
        <f t="shared" si="74"/>
        <v>44492_13</v>
      </c>
      <c r="D551" s="20">
        <v>174.6410870476733</v>
      </c>
      <c r="E551" s="20">
        <v>213.60191330692635</v>
      </c>
      <c r="F551" s="20">
        <v>456.05599780354544</v>
      </c>
      <c r="G551" s="20">
        <v>231.15123820196868</v>
      </c>
      <c r="H551" s="20">
        <v>0.47937594648830584</v>
      </c>
      <c r="I551" s="20">
        <v>2.8189428005034745</v>
      </c>
      <c r="J551" s="20">
        <v>1.1042271737757103</v>
      </c>
      <c r="K551" s="20">
        <v>-15.419311846644955</v>
      </c>
      <c r="L551" s="20">
        <v>-20.134038685329227</v>
      </c>
      <c r="M551" s="20">
        <v>-42.051148653102601</v>
      </c>
      <c r="N551" s="20">
        <v>-25.066508445787626</v>
      </c>
      <c r="O551" s="20">
        <v>1.8333145517704257E-2</v>
      </c>
      <c r="P551" s="20">
        <v>-9.9706437387267807E-3</v>
      </c>
      <c r="Q551" s="20">
        <v>2.9729050026951621E-2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</v>
      </c>
      <c r="W551" s="3">
        <f t="shared" si="72"/>
        <v>0</v>
      </c>
      <c r="X551" s="3">
        <f t="shared" si="73"/>
        <v>0</v>
      </c>
    </row>
    <row r="552" spans="1:24" x14ac:dyDescent="0.25">
      <c r="A552" s="36">
        <v>44492</v>
      </c>
      <c r="B552" s="37">
        <v>14</v>
      </c>
      <c r="C552" s="18" t="str">
        <f t="shared" si="74"/>
        <v>44492_14</v>
      </c>
      <c r="D552" s="20">
        <v>180.57460016647093</v>
      </c>
      <c r="E552" s="20">
        <v>220.57150190662009</v>
      </c>
      <c r="F552" s="20">
        <v>473.11074014364681</v>
      </c>
      <c r="G552" s="20">
        <v>239.61929834778826</v>
      </c>
      <c r="H552" s="20">
        <v>0.46571795941272104</v>
      </c>
      <c r="I552" s="20">
        <v>2.8301919866567533</v>
      </c>
      <c r="J552" s="20">
        <v>1.0729586568525662</v>
      </c>
      <c r="K552" s="20">
        <v>-13.36922414334334</v>
      </c>
      <c r="L552" s="20">
        <v>-17.924757346750596</v>
      </c>
      <c r="M552" s="20">
        <v>-36.641533874310646</v>
      </c>
      <c r="N552" s="20">
        <v>-22.368180586712739</v>
      </c>
      <c r="O552" s="20">
        <v>1.8793885988213195E-2</v>
      </c>
      <c r="P552" s="20">
        <v>-1.1460872076899879E-2</v>
      </c>
      <c r="Q552" s="20">
        <v>3.0463295449144112E-2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36">
        <v>44492</v>
      </c>
      <c r="B553" s="37">
        <v>15</v>
      </c>
      <c r="C553" s="18" t="str">
        <f t="shared" si="74"/>
        <v>44492_15</v>
      </c>
      <c r="D553" s="20">
        <v>177.4213103707647</v>
      </c>
      <c r="E553" s="20">
        <v>217.86079909018176</v>
      </c>
      <c r="F553" s="20">
        <v>468.27756996701032</v>
      </c>
      <c r="G553" s="20">
        <v>236.30382045298182</v>
      </c>
      <c r="H553" s="20">
        <v>0.46236474190567783</v>
      </c>
      <c r="I553" s="20">
        <v>2.8000330406589788</v>
      </c>
      <c r="J553" s="20">
        <v>1.0654984079310896</v>
      </c>
      <c r="K553" s="20">
        <v>-13.745018069155082</v>
      </c>
      <c r="L553" s="20">
        <v>-18.288438812003459</v>
      </c>
      <c r="M553" s="20">
        <v>-37.105294100214948</v>
      </c>
      <c r="N553" s="20">
        <v>-22.657307278637472</v>
      </c>
      <c r="O553" s="20">
        <v>1.6484352414982834E-2</v>
      </c>
      <c r="P553" s="20">
        <v>-1.6066436854374536E-2</v>
      </c>
      <c r="Q553" s="20">
        <v>2.5411504894230323E-2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</v>
      </c>
      <c r="W553" s="3">
        <f t="shared" si="72"/>
        <v>0</v>
      </c>
      <c r="X553" s="3">
        <f t="shared" si="73"/>
        <v>0</v>
      </c>
    </row>
    <row r="554" spans="1:24" x14ac:dyDescent="0.25">
      <c r="A554" s="36">
        <v>44492</v>
      </c>
      <c r="B554" s="37">
        <v>16</v>
      </c>
      <c r="C554" s="18" t="str">
        <f t="shared" si="74"/>
        <v>44492_16</v>
      </c>
      <c r="D554" s="20">
        <v>168.92856129764678</v>
      </c>
      <c r="E554" s="20">
        <v>208.79508822840162</v>
      </c>
      <c r="F554" s="20">
        <v>447.99710182503463</v>
      </c>
      <c r="G554" s="20">
        <v>225.04838099578328</v>
      </c>
      <c r="H554" s="20">
        <v>0.47379798175581045</v>
      </c>
      <c r="I554" s="20">
        <v>2.7406747163474381</v>
      </c>
      <c r="J554" s="20">
        <v>1.092567557356102</v>
      </c>
      <c r="K554" s="20">
        <v>-14.587627717098986</v>
      </c>
      <c r="L554" s="20">
        <v>-19.080044587881936</v>
      </c>
      <c r="M554" s="20">
        <v>-38.940658768940331</v>
      </c>
      <c r="N554" s="20">
        <v>-23.645019136434303</v>
      </c>
      <c r="O554" s="20">
        <v>1.5077385178994571E-2</v>
      </c>
      <c r="P554" s="20">
        <v>-1.1281720202386349E-2</v>
      </c>
      <c r="Q554" s="20">
        <v>2.169420184302346E-2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36">
        <v>44492</v>
      </c>
      <c r="B555" s="37">
        <v>17</v>
      </c>
      <c r="C555" s="18" t="str">
        <f t="shared" si="74"/>
        <v>44492_17</v>
      </c>
      <c r="D555" s="20">
        <v>162.4134079713829</v>
      </c>
      <c r="E555" s="20">
        <v>200.44541847389846</v>
      </c>
      <c r="F555" s="20">
        <v>429.36336069466194</v>
      </c>
      <c r="G555" s="20">
        <v>215.72230292923882</v>
      </c>
      <c r="H555" s="20">
        <v>0.60345101554451575</v>
      </c>
      <c r="I555" s="20">
        <v>2.7773592960189086</v>
      </c>
      <c r="J555" s="20">
        <v>1.3931388197675783</v>
      </c>
      <c r="K555" s="20">
        <v>-16.00508854755078</v>
      </c>
      <c r="L555" s="20">
        <v>-20.861817419054191</v>
      </c>
      <c r="M555" s="20">
        <v>-42.426399323279966</v>
      </c>
      <c r="N555" s="20">
        <v>-25.493797658841654</v>
      </c>
      <c r="O555" s="20">
        <v>-1.7975551212461478E-3</v>
      </c>
      <c r="P555" s="20">
        <v>-5.6255981513632744E-2</v>
      </c>
      <c r="Q555" s="20">
        <v>-1.683631426625553E-2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36">
        <v>44492</v>
      </c>
      <c r="B556" s="37">
        <v>18</v>
      </c>
      <c r="C556" s="18" t="str">
        <f t="shared" si="74"/>
        <v>44492_18</v>
      </c>
      <c r="D556" s="20">
        <v>156.67362533187875</v>
      </c>
      <c r="E556" s="20">
        <v>193.60160663561945</v>
      </c>
      <c r="F556" s="20">
        <v>415.05555073751862</v>
      </c>
      <c r="G556" s="20">
        <v>208.25919260222258</v>
      </c>
      <c r="H556" s="20">
        <v>0.68307661119111196</v>
      </c>
      <c r="I556" s="20">
        <v>2.7553150664099961</v>
      </c>
      <c r="J556" s="20">
        <v>1.5742933411025377</v>
      </c>
      <c r="K556" s="20">
        <v>-18.267014576427535</v>
      </c>
      <c r="L556" s="20">
        <v>-22.985887658843609</v>
      </c>
      <c r="M556" s="20">
        <v>-46.464136404576408</v>
      </c>
      <c r="N556" s="20">
        <v>-27.65899001898692</v>
      </c>
      <c r="O556" s="20">
        <v>-1.1012224724781923E-2</v>
      </c>
      <c r="P556" s="20">
        <v>-0.10298822380608678</v>
      </c>
      <c r="Q556" s="20">
        <v>-3.8185970089939694E-2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36">
        <v>44492</v>
      </c>
      <c r="B557" s="37">
        <v>19</v>
      </c>
      <c r="C557" s="18" t="str">
        <f t="shared" si="74"/>
        <v>44492_19</v>
      </c>
      <c r="D557" s="20">
        <v>153.44780001648326</v>
      </c>
      <c r="E557" s="20">
        <v>191.54298376062371</v>
      </c>
      <c r="F557" s="20">
        <v>411.91003463942445</v>
      </c>
      <c r="G557" s="20">
        <v>205.79675956031684</v>
      </c>
      <c r="H557" s="20">
        <v>0.43564548105878559</v>
      </c>
      <c r="I557" s="20">
        <v>2.461792185974593</v>
      </c>
      <c r="J557" s="20">
        <v>1.0043730842340612</v>
      </c>
      <c r="K557" s="20">
        <v>-20.865041464279855</v>
      </c>
      <c r="L557" s="20">
        <v>-24.191536039456626</v>
      </c>
      <c r="M557" s="20">
        <v>-48.84228935007441</v>
      </c>
      <c r="N557" s="20">
        <v>-29.068727064249252</v>
      </c>
      <c r="O557" s="20">
        <v>-1.3326581666993641E-2</v>
      </c>
      <c r="P557" s="20">
        <v>-0.12092775121128457</v>
      </c>
      <c r="Q557" s="20">
        <v>-4.2430186174274132E-2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6">
        <v>44492</v>
      </c>
      <c r="B558" s="37">
        <v>20</v>
      </c>
      <c r="C558" s="18" t="str">
        <f t="shared" si="74"/>
        <v>44492_20</v>
      </c>
      <c r="D558" s="20">
        <v>157.40007317863694</v>
      </c>
      <c r="E558" s="20">
        <v>196.03466900401395</v>
      </c>
      <c r="F558" s="20">
        <v>423.47624754898237</v>
      </c>
      <c r="G558" s="20">
        <v>210.7099414390552</v>
      </c>
      <c r="H558" s="20">
        <v>0.20509570460818899</v>
      </c>
      <c r="I558" s="20">
        <v>2.222611428424512</v>
      </c>
      <c r="J558" s="20">
        <v>0.46974086761311784</v>
      </c>
      <c r="K558" s="20">
        <v>-23.836739372183644</v>
      </c>
      <c r="L558" s="20">
        <v>-26.32850365074032</v>
      </c>
      <c r="M558" s="20">
        <v>-53.621221745396575</v>
      </c>
      <c r="N558" s="20">
        <v>-31.402674551282523</v>
      </c>
      <c r="O558" s="20">
        <v>-1.8944171685310197E-2</v>
      </c>
      <c r="P558" s="20">
        <v>-0.1462024831488701</v>
      </c>
      <c r="Q558" s="20">
        <v>-5.3809502569284733E-2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6">
        <v>44492</v>
      </c>
      <c r="B559" s="37">
        <v>21</v>
      </c>
      <c r="C559" s="18" t="str">
        <f t="shared" si="74"/>
        <v>44492_21</v>
      </c>
      <c r="D559" s="20">
        <v>180.50138056074894</v>
      </c>
      <c r="E559" s="20">
        <v>222.98997553613253</v>
      </c>
      <c r="F559" s="20">
        <v>485.0164374758873</v>
      </c>
      <c r="G559" s="20">
        <v>241.37702359839847</v>
      </c>
      <c r="H559" s="20">
        <v>0.23726456512542224</v>
      </c>
      <c r="I559" s="20">
        <v>2.5213622677276284</v>
      </c>
      <c r="J559" s="20">
        <v>0.54065537828366583</v>
      </c>
      <c r="K559" s="20">
        <v>-25.585784778090581</v>
      </c>
      <c r="L559" s="20">
        <v>-28.876717124113689</v>
      </c>
      <c r="M559" s="20">
        <v>-57.513994446843029</v>
      </c>
      <c r="N559" s="20">
        <v>-33.513152493221362</v>
      </c>
      <c r="O559" s="20">
        <v>-2.3490252239249668E-2</v>
      </c>
      <c r="P559" s="20">
        <v>-0.1922775063825668</v>
      </c>
      <c r="Q559" s="20">
        <v>-6.2955006052922508E-2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6">
        <v>44492</v>
      </c>
      <c r="B560" s="37">
        <v>22</v>
      </c>
      <c r="C560" s="18" t="str">
        <f t="shared" si="74"/>
        <v>44492_22</v>
      </c>
      <c r="D560" s="20">
        <v>184.60704972138788</v>
      </c>
      <c r="E560" s="20">
        <v>227.6392527915705</v>
      </c>
      <c r="F560" s="20">
        <v>496.62822285916917</v>
      </c>
      <c r="G560" s="20">
        <v>247.45062352121568</v>
      </c>
      <c r="H560" s="20">
        <v>0.24296885809691221</v>
      </c>
      <c r="I560" s="20">
        <v>2.5615277986291334</v>
      </c>
      <c r="J560" s="20">
        <v>0.55279400020796587</v>
      </c>
      <c r="K560" s="20">
        <v>-25.648084086414347</v>
      </c>
      <c r="L560" s="20">
        <v>-29.167058676164284</v>
      </c>
      <c r="M560" s="20">
        <v>-57.455615230777347</v>
      </c>
      <c r="N560" s="20">
        <v>-32.887147597493829</v>
      </c>
      <c r="O560" s="20">
        <v>-2.7164163619529558E-2</v>
      </c>
      <c r="P560" s="20">
        <v>-0.21785339888962177</v>
      </c>
      <c r="Q560" s="20">
        <v>-7.1575426973200101E-2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6">
        <v>44492</v>
      </c>
      <c r="B561" s="37">
        <v>23</v>
      </c>
      <c r="C561" s="18" t="str">
        <f t="shared" si="74"/>
        <v>44492_23</v>
      </c>
      <c r="D561" s="20">
        <v>174.26209647527509</v>
      </c>
      <c r="E561" s="20">
        <v>215.08690172152816</v>
      </c>
      <c r="F561" s="20">
        <v>469.31985068407948</v>
      </c>
      <c r="G561" s="20">
        <v>233.39419123151504</v>
      </c>
      <c r="H561" s="20">
        <v>0.23441050791174328</v>
      </c>
      <c r="I561" s="20">
        <v>2.418641624420824</v>
      </c>
      <c r="J561" s="20">
        <v>0.53544124054217856</v>
      </c>
      <c r="K561" s="20">
        <v>-9.9027943012914701</v>
      </c>
      <c r="L561" s="20">
        <v>-10.829339487302509</v>
      </c>
      <c r="M561" s="20">
        <v>-19.324876782350358</v>
      </c>
      <c r="N561" s="20">
        <v>-9.8535872630768679</v>
      </c>
      <c r="O561" s="20">
        <v>-2.7779559747908439E-2</v>
      </c>
      <c r="P561" s="20">
        <v>-0.10161683017500565</v>
      </c>
      <c r="Q561" s="20">
        <v>-7.3430321895025297E-2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6">
        <v>44492</v>
      </c>
      <c r="B562" s="37">
        <v>24</v>
      </c>
      <c r="C562" s="18" t="str">
        <f t="shared" si="74"/>
        <v>44492_24</v>
      </c>
      <c r="D562" s="20">
        <v>161.52398709975304</v>
      </c>
      <c r="E562" s="20">
        <v>199.33889264369978</v>
      </c>
      <c r="F562" s="20">
        <v>435.15991807057287</v>
      </c>
      <c r="G562" s="20">
        <v>216.14199013969088</v>
      </c>
      <c r="H562" s="20">
        <v>0.22009718303517417</v>
      </c>
      <c r="I562" s="20">
        <v>2.2468358065233507</v>
      </c>
      <c r="J562" s="20">
        <v>0.50669661367614638</v>
      </c>
      <c r="K562" s="20">
        <v>-6.2926119425859408</v>
      </c>
      <c r="L562" s="20">
        <v>-7.4235394967493828</v>
      </c>
      <c r="M562" s="20">
        <v>-13.695177256883667</v>
      </c>
      <c r="N562" s="20">
        <v>-5.738136995427384</v>
      </c>
      <c r="O562" s="20">
        <v>-2.861950566511923E-2</v>
      </c>
      <c r="P562" s="20">
        <v>-8.2580452004341928E-2</v>
      </c>
      <c r="Q562" s="20">
        <v>-7.6188693341464817E-2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6">
        <v>44493</v>
      </c>
      <c r="B563" s="37">
        <v>1</v>
      </c>
      <c r="C563" s="18" t="str">
        <f t="shared" si="74"/>
        <v>44493_1</v>
      </c>
      <c r="D563" s="20">
        <v>147.02982163805399</v>
      </c>
      <c r="E563" s="20">
        <v>179.21943162336211</v>
      </c>
      <c r="F563" s="20">
        <v>389.28693139550813</v>
      </c>
      <c r="G563" s="20">
        <v>194.54377116550191</v>
      </c>
      <c r="H563" s="20">
        <v>0.20881825063711679</v>
      </c>
      <c r="I563" s="20">
        <v>2.0215012748926102</v>
      </c>
      <c r="J563" s="20">
        <v>0.48246930541238919</v>
      </c>
      <c r="K563" s="20">
        <v>-8.7854785098064241</v>
      </c>
      <c r="L563" s="20">
        <v>-10.850990538085203</v>
      </c>
      <c r="M563" s="20">
        <v>-21.276072117827759</v>
      </c>
      <c r="N563" s="20">
        <v>-9.3512043537606608</v>
      </c>
      <c r="O563" s="20">
        <v>-2.2869135225017392E-2</v>
      </c>
      <c r="P563" s="20">
        <v>-0.12279606719172353</v>
      </c>
      <c r="Q563" s="20">
        <v>-6.2914504001050586E-2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6">
        <v>44493</v>
      </c>
      <c r="B564" s="37">
        <v>2</v>
      </c>
      <c r="C564" s="18" t="str">
        <f t="shared" si="74"/>
        <v>44493_2</v>
      </c>
      <c r="D564" s="20">
        <v>133.70686563038211</v>
      </c>
      <c r="E564" s="20">
        <v>160.80667728363468</v>
      </c>
      <c r="F564" s="20">
        <v>346.9126078885821</v>
      </c>
      <c r="G564" s="20">
        <v>174.43900752843754</v>
      </c>
      <c r="H564" s="20">
        <v>0.19545287366369651</v>
      </c>
      <c r="I564" s="20">
        <v>1.8079631537349385</v>
      </c>
      <c r="J564" s="20">
        <v>0.45467300969639168</v>
      </c>
      <c r="K564" s="20">
        <v>-8.1422088609841872</v>
      </c>
      <c r="L564" s="20">
        <v>-9.1933080501033864</v>
      </c>
      <c r="M564" s="20">
        <v>-17.549017678129118</v>
      </c>
      <c r="N564" s="20">
        <v>-8.4411371379497702</v>
      </c>
      <c r="O564" s="20">
        <v>-1.8701198030555383E-2</v>
      </c>
      <c r="P564" s="20">
        <v>-0.11264499924700062</v>
      </c>
      <c r="Q564" s="20">
        <v>-5.3253643654272528E-2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6">
        <v>44493</v>
      </c>
      <c r="B565" s="37">
        <v>3</v>
      </c>
      <c r="C565" s="18" t="str">
        <f t="shared" si="74"/>
        <v>44493_3</v>
      </c>
      <c r="D565" s="20">
        <v>122.48076227641783</v>
      </c>
      <c r="E565" s="20">
        <v>145.77622772655624</v>
      </c>
      <c r="F565" s="20">
        <v>312.43862007609431</v>
      </c>
      <c r="G565" s="20">
        <v>158.78086526757554</v>
      </c>
      <c r="H565" s="20">
        <v>0.18001185485024068</v>
      </c>
      <c r="I565" s="20">
        <v>1.6340331145078872</v>
      </c>
      <c r="J565" s="20">
        <v>0.42107808365947408</v>
      </c>
      <c r="K565" s="20">
        <v>-8.2375425007612115</v>
      </c>
      <c r="L565" s="20">
        <v>-8.7234033536536657</v>
      </c>
      <c r="M565" s="20">
        <v>-15.802103022709588</v>
      </c>
      <c r="N565" s="20">
        <v>-8.0058586560537375</v>
      </c>
      <c r="O565" s="20">
        <v>-2.7151177601223934E-2</v>
      </c>
      <c r="P565" s="20">
        <v>-0.12538406946106545</v>
      </c>
      <c r="Q565" s="20">
        <v>-7.3166006477777629E-2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6">
        <v>44493</v>
      </c>
      <c r="B566" s="37">
        <v>4</v>
      </c>
      <c r="C566" s="18" t="str">
        <f t="shared" si="74"/>
        <v>44493_4</v>
      </c>
      <c r="D566" s="20">
        <v>116.05360306555011</v>
      </c>
      <c r="E566" s="20">
        <v>136.40822113407324</v>
      </c>
      <c r="F566" s="20">
        <v>290.85154440941892</v>
      </c>
      <c r="G566" s="20">
        <v>149.61787247808223</v>
      </c>
      <c r="H566" s="20">
        <v>0.17803224284693117</v>
      </c>
      <c r="I566" s="20">
        <v>1.5319895482775303</v>
      </c>
      <c r="J566" s="20">
        <v>0.41608172050567377</v>
      </c>
      <c r="K566" s="20">
        <v>-8.9079120233607796</v>
      </c>
      <c r="L566" s="20">
        <v>-9.5077529983010116</v>
      </c>
      <c r="M566" s="20">
        <v>-17.497286397165539</v>
      </c>
      <c r="N566" s="20">
        <v>-8.6784792829934734</v>
      </c>
      <c r="O566" s="20">
        <v>-3.1580683102307071E-2</v>
      </c>
      <c r="P566" s="20">
        <v>-0.13969828981157015</v>
      </c>
      <c r="Q566" s="20">
        <v>-8.3442072162471057E-2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6">
        <v>44493</v>
      </c>
      <c r="B567" s="37">
        <v>5</v>
      </c>
      <c r="C567" s="18" t="str">
        <f t="shared" si="74"/>
        <v>44493_5</v>
      </c>
      <c r="D567" s="20">
        <v>111.86334649873795</v>
      </c>
      <c r="E567" s="20">
        <v>130.69942681226155</v>
      </c>
      <c r="F567" s="20">
        <v>277.91709851650609</v>
      </c>
      <c r="G567" s="20">
        <v>142.95136814182513</v>
      </c>
      <c r="H567" s="20">
        <v>0.17776923254549504</v>
      </c>
      <c r="I567" s="20">
        <v>1.471604583254174</v>
      </c>
      <c r="J567" s="20">
        <v>0.41659970129141882</v>
      </c>
      <c r="K567" s="20">
        <v>-9.1648307402606566</v>
      </c>
      <c r="L567" s="20">
        <v>-9.9102726129390373</v>
      </c>
      <c r="M567" s="20">
        <v>-18.231440320579825</v>
      </c>
      <c r="N567" s="20">
        <v>-9.2433505185771061</v>
      </c>
      <c r="O567" s="20">
        <v>-2.3139393486470951E-2</v>
      </c>
      <c r="P567" s="20">
        <v>-0.13766340108243721</v>
      </c>
      <c r="Q567" s="20">
        <v>-6.41268091078636E-2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6">
        <v>44493</v>
      </c>
      <c r="B568" s="37">
        <v>6</v>
      </c>
      <c r="C568" s="18" t="str">
        <f t="shared" si="74"/>
        <v>44493_6</v>
      </c>
      <c r="D568" s="20">
        <v>109.98138931342086</v>
      </c>
      <c r="E568" s="20">
        <v>128.03197115038708</v>
      </c>
      <c r="F568" s="20">
        <v>271.79630330536389</v>
      </c>
      <c r="G568" s="20">
        <v>140.14633086284991</v>
      </c>
      <c r="H568" s="20">
        <v>0.17685756627514398</v>
      </c>
      <c r="I568" s="20">
        <v>1.4428837735691817</v>
      </c>
      <c r="J568" s="20">
        <v>0.41441217611732128</v>
      </c>
      <c r="K568" s="20">
        <v>-9.6316800398819176</v>
      </c>
      <c r="L568" s="20">
        <v>-10.413763832422605</v>
      </c>
      <c r="M568" s="20">
        <v>-19.163618839594818</v>
      </c>
      <c r="N568" s="20">
        <v>-9.8554376525111191</v>
      </c>
      <c r="O568" s="20">
        <v>-2.0166209870829857E-2</v>
      </c>
      <c r="P568" s="20">
        <v>-0.14113963992132852</v>
      </c>
      <c r="Q568" s="20">
        <v>-5.7280700772394048E-2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6">
        <v>44493</v>
      </c>
      <c r="B569" s="37">
        <v>7</v>
      </c>
      <c r="C569" s="18" t="str">
        <f t="shared" si="74"/>
        <v>44493_7</v>
      </c>
      <c r="D569" s="20">
        <v>109.24349992781084</v>
      </c>
      <c r="E569" s="20">
        <v>126.82042584536867</v>
      </c>
      <c r="F569" s="20">
        <v>268.03067664404159</v>
      </c>
      <c r="G569" s="20">
        <v>139.08651371690812</v>
      </c>
      <c r="H569" s="20">
        <v>0.16132552538428005</v>
      </c>
      <c r="I569" s="20">
        <v>1.4125787462840336</v>
      </c>
      <c r="J569" s="20">
        <v>0.37867580544564999</v>
      </c>
      <c r="K569" s="20">
        <v>-9.9300583039576118</v>
      </c>
      <c r="L569" s="20">
        <v>-10.875676189780419</v>
      </c>
      <c r="M569" s="20">
        <v>-20.791029315271047</v>
      </c>
      <c r="N569" s="20">
        <v>-10.309281340391266</v>
      </c>
      <c r="O569" s="20">
        <v>-3.443498701163665E-2</v>
      </c>
      <c r="P569" s="20">
        <v>-0.1578461850287694</v>
      </c>
      <c r="Q569" s="20">
        <v>-8.9627416627988801E-2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6">
        <v>44493</v>
      </c>
      <c r="B570" s="37">
        <v>8</v>
      </c>
      <c r="C570" s="18" t="str">
        <f t="shared" si="74"/>
        <v>44493_8</v>
      </c>
      <c r="D570" s="20">
        <v>104.60005853613052</v>
      </c>
      <c r="E570" s="20">
        <v>121.40448122120604</v>
      </c>
      <c r="F570" s="20">
        <v>255.8081950924302</v>
      </c>
      <c r="G570" s="20">
        <v>133.57356191115733</v>
      </c>
      <c r="H570" s="20">
        <v>0.21512913768238565</v>
      </c>
      <c r="I570" s="20">
        <v>1.4267464839302781</v>
      </c>
      <c r="J570" s="20">
        <v>0.50158904872775478</v>
      </c>
      <c r="K570" s="20">
        <v>-9.3995522058888081</v>
      </c>
      <c r="L570" s="20">
        <v>-10.654662865832911</v>
      </c>
      <c r="M570" s="20">
        <v>-21.63115308938503</v>
      </c>
      <c r="N570" s="20">
        <v>-9.7374707258161841</v>
      </c>
      <c r="O570" s="20">
        <v>-2.8414175579325091E-2</v>
      </c>
      <c r="P570" s="20">
        <v>-0.14788595851760172</v>
      </c>
      <c r="Q570" s="20">
        <v>-7.5962896372693073E-2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6">
        <v>44493</v>
      </c>
      <c r="B571" s="37">
        <v>9</v>
      </c>
      <c r="C571" s="18" t="str">
        <f t="shared" si="74"/>
        <v>44493_9</v>
      </c>
      <c r="D571" s="20">
        <v>113.10730203971163</v>
      </c>
      <c r="E571" s="20">
        <v>133.77164025085733</v>
      </c>
      <c r="F571" s="20">
        <v>282.75064100274341</v>
      </c>
      <c r="G571" s="20">
        <v>147.23034569685069</v>
      </c>
      <c r="H571" s="20">
        <v>0.39053298248169943</v>
      </c>
      <c r="I571" s="20">
        <v>1.8029900419389497</v>
      </c>
      <c r="J571" s="20">
        <v>0.90178091994470899</v>
      </c>
      <c r="K571" s="20">
        <v>-6.4584415706207903</v>
      </c>
      <c r="L571" s="20">
        <v>-8.0655128852389755</v>
      </c>
      <c r="M571" s="20">
        <v>-16.23233216968028</v>
      </c>
      <c r="N571" s="20">
        <v>-7.0428194623653697</v>
      </c>
      <c r="O571" s="20">
        <v>-1.8176131017314072E-2</v>
      </c>
      <c r="P571" s="20">
        <v>-0.10065178676576597</v>
      </c>
      <c r="Q571" s="20">
        <v>-5.2069503079222083E-2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6">
        <v>44493</v>
      </c>
      <c r="B572" s="37">
        <v>10</v>
      </c>
      <c r="C572" s="18" t="str">
        <f t="shared" si="74"/>
        <v>44493_10</v>
      </c>
      <c r="D572" s="20">
        <v>128.14414224309718</v>
      </c>
      <c r="E572" s="20">
        <v>154.27177422020563</v>
      </c>
      <c r="F572" s="20">
        <v>327.62985681982383</v>
      </c>
      <c r="G572" s="20">
        <v>169.61946510399514</v>
      </c>
      <c r="H572" s="20">
        <v>0.53213200915956749</v>
      </c>
      <c r="I572" s="20">
        <v>2.1874384942741902</v>
      </c>
      <c r="J572" s="20">
        <v>1.2261495918611056</v>
      </c>
      <c r="K572" s="20">
        <v>-2.7299418585913613</v>
      </c>
      <c r="L572" s="20">
        <v>-5.0354007527894069</v>
      </c>
      <c r="M572" s="20">
        <v>-9.8594539937471612</v>
      </c>
      <c r="N572" s="20">
        <v>-3.6727344186884343</v>
      </c>
      <c r="O572" s="20">
        <v>-6.8534416818161314E-3</v>
      </c>
      <c r="P572" s="20">
        <v>-4.81797662187761E-2</v>
      </c>
      <c r="Q572" s="20">
        <v>-2.6389177896580254E-2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</v>
      </c>
      <c r="W572" s="3">
        <f t="shared" si="72"/>
        <v>0</v>
      </c>
      <c r="X572" s="3">
        <f t="shared" si="73"/>
        <v>0</v>
      </c>
    </row>
    <row r="573" spans="1:24" x14ac:dyDescent="0.25">
      <c r="A573" s="36">
        <v>44493</v>
      </c>
      <c r="B573" s="37">
        <v>11</v>
      </c>
      <c r="C573" s="18" t="str">
        <f t="shared" si="74"/>
        <v>44493_11</v>
      </c>
      <c r="D573" s="20">
        <v>143.53812366796959</v>
      </c>
      <c r="E573" s="20">
        <v>173.37267359032441</v>
      </c>
      <c r="F573" s="20">
        <v>369.48011144801723</v>
      </c>
      <c r="G573" s="20">
        <v>190.23801138113919</v>
      </c>
      <c r="H573" s="20">
        <v>0.50531440442797793</v>
      </c>
      <c r="I573" s="20">
        <v>2.3587853066528011</v>
      </c>
      <c r="J573" s="20">
        <v>1.1621796144164147</v>
      </c>
      <c r="K573" s="20">
        <v>2.5159896998160147</v>
      </c>
      <c r="L573" s="20">
        <v>0.58284912819703494</v>
      </c>
      <c r="M573" s="20">
        <v>2.0247668335327056</v>
      </c>
      <c r="N573" s="20">
        <v>2.4607909542027961</v>
      </c>
      <c r="O573" s="20">
        <v>5.5154311288999162E-3</v>
      </c>
      <c r="P573" s="20">
        <v>2.7745541261922253E-2</v>
      </c>
      <c r="Q573" s="20">
        <v>1.6528280976491352E-3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</v>
      </c>
      <c r="W573" s="3">
        <f t="shared" si="72"/>
        <v>0</v>
      </c>
      <c r="X573" s="3">
        <f t="shared" si="73"/>
        <v>0</v>
      </c>
    </row>
    <row r="574" spans="1:24" x14ac:dyDescent="0.25">
      <c r="A574" s="36">
        <v>44493</v>
      </c>
      <c r="B574" s="37">
        <v>12</v>
      </c>
      <c r="C574" s="18" t="str">
        <f t="shared" si="74"/>
        <v>44493_12</v>
      </c>
      <c r="D574" s="20">
        <v>154.17942367251678</v>
      </c>
      <c r="E574" s="20">
        <v>186.27488056487385</v>
      </c>
      <c r="F574" s="20">
        <v>398.30016275903114</v>
      </c>
      <c r="G574" s="20">
        <v>204.24287400987646</v>
      </c>
      <c r="H574" s="20">
        <v>0.48648538389665552</v>
      </c>
      <c r="I574" s="20">
        <v>2.4703423782673468</v>
      </c>
      <c r="J574" s="20">
        <v>1.1191977370334105</v>
      </c>
      <c r="K574" s="20">
        <v>6.4420878978398246</v>
      </c>
      <c r="L574" s="20">
        <v>5.3656757448856665</v>
      </c>
      <c r="M574" s="20">
        <v>12.22073108389316</v>
      </c>
      <c r="N574" s="20">
        <v>7.3457227942409338</v>
      </c>
      <c r="O574" s="20">
        <v>1.3701828859425995E-2</v>
      </c>
      <c r="P574" s="20">
        <v>8.4948530320323068E-2</v>
      </c>
      <c r="Q574" s="20">
        <v>1.9262162400665701E-2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</v>
      </c>
      <c r="W574" s="3">
        <f t="shared" si="72"/>
        <v>0</v>
      </c>
      <c r="X574" s="3">
        <f t="shared" si="73"/>
        <v>0</v>
      </c>
    </row>
    <row r="575" spans="1:24" x14ac:dyDescent="0.25">
      <c r="A575" s="36">
        <v>44493</v>
      </c>
      <c r="B575" s="37">
        <v>13</v>
      </c>
      <c r="C575" s="18" t="str">
        <f t="shared" si="74"/>
        <v>44493_13</v>
      </c>
      <c r="D575" s="20">
        <v>164.02923773551012</v>
      </c>
      <c r="E575" s="20">
        <v>196.53060395949902</v>
      </c>
      <c r="F575" s="20">
        <v>421.74736182796454</v>
      </c>
      <c r="G575" s="20">
        <v>216.65183912314697</v>
      </c>
      <c r="H575" s="20">
        <v>0.46552641677981255</v>
      </c>
      <c r="I575" s="20">
        <v>2.560055748515278</v>
      </c>
      <c r="J575" s="20">
        <v>1.0713763658946578</v>
      </c>
      <c r="K575" s="20">
        <v>9.9314159432959634</v>
      </c>
      <c r="L575" s="20">
        <v>8.7006964226298784</v>
      </c>
      <c r="M575" s="20">
        <v>19.782375629811636</v>
      </c>
      <c r="N575" s="20">
        <v>11.694769717166302</v>
      </c>
      <c r="O575" s="20">
        <v>1.4363448905878831E-2</v>
      </c>
      <c r="P575" s="20">
        <v>0.1197750201006369</v>
      </c>
      <c r="Q575" s="20">
        <v>2.08764355386135E-2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</v>
      </c>
      <c r="W575" s="3">
        <f t="shared" si="72"/>
        <v>0</v>
      </c>
      <c r="X575" s="3">
        <f t="shared" si="73"/>
        <v>0</v>
      </c>
    </row>
    <row r="576" spans="1:24" x14ac:dyDescent="0.25">
      <c r="A576" s="36">
        <v>44493</v>
      </c>
      <c r="B576" s="37">
        <v>14</v>
      </c>
      <c r="C576" s="18" t="str">
        <f t="shared" si="74"/>
        <v>44493_14</v>
      </c>
      <c r="D576" s="20">
        <v>174.66325181092526</v>
      </c>
      <c r="E576" s="20">
        <v>210.34706524588523</v>
      </c>
      <c r="F576" s="20">
        <v>452.6595799768595</v>
      </c>
      <c r="G576" s="20">
        <v>232.23317041540275</v>
      </c>
      <c r="H576" s="20">
        <v>0.46252285458996834</v>
      </c>
      <c r="I576" s="20">
        <v>2.6856224519864611</v>
      </c>
      <c r="J576" s="20">
        <v>1.0654299490399581</v>
      </c>
      <c r="K576" s="20">
        <v>13.856734777043471</v>
      </c>
      <c r="L576" s="20">
        <v>12.802395235687486</v>
      </c>
      <c r="M576" s="20">
        <v>28.689330696733887</v>
      </c>
      <c r="N576" s="20">
        <v>16.984842825207338</v>
      </c>
      <c r="O576" s="20">
        <v>1.7577306095039394E-2</v>
      </c>
      <c r="P576" s="20">
        <v>0.16223427645214886</v>
      </c>
      <c r="Q576" s="20">
        <v>2.7564071777957874E-2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</v>
      </c>
      <c r="W576" s="3">
        <f t="shared" si="72"/>
        <v>0</v>
      </c>
      <c r="X576" s="3">
        <f t="shared" si="73"/>
        <v>0</v>
      </c>
    </row>
    <row r="577" spans="1:24" x14ac:dyDescent="0.25">
      <c r="A577" s="36">
        <v>44493</v>
      </c>
      <c r="B577" s="37">
        <v>15</v>
      </c>
      <c r="C577" s="18" t="str">
        <f t="shared" si="74"/>
        <v>44493_15</v>
      </c>
      <c r="D577" s="20">
        <v>174.50531786802665</v>
      </c>
      <c r="E577" s="20">
        <v>210.87858861714435</v>
      </c>
      <c r="F577" s="20">
        <v>454.62339366114367</v>
      </c>
      <c r="G577" s="20">
        <v>233.10953363125003</v>
      </c>
      <c r="H577" s="20">
        <v>0.47321215621972773</v>
      </c>
      <c r="I577" s="20">
        <v>2.7090570381455938</v>
      </c>
      <c r="J577" s="20">
        <v>1.0901335002326122</v>
      </c>
      <c r="K577" s="20">
        <v>14.033875296060005</v>
      </c>
      <c r="L577" s="20">
        <v>13.511415225244511</v>
      </c>
      <c r="M577" s="20">
        <v>30.623249874710847</v>
      </c>
      <c r="N577" s="20">
        <v>17.842244745474403</v>
      </c>
      <c r="O577" s="20">
        <v>1.4388402033373719E-2</v>
      </c>
      <c r="P577" s="20">
        <v>0.169410010235375</v>
      </c>
      <c r="Q577" s="20">
        <v>2.0412906429734562E-2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</v>
      </c>
      <c r="W577" s="3">
        <f t="shared" si="72"/>
        <v>0</v>
      </c>
      <c r="X577" s="3">
        <f t="shared" si="73"/>
        <v>0</v>
      </c>
    </row>
    <row r="578" spans="1:24" x14ac:dyDescent="0.25">
      <c r="A578" s="36">
        <v>44493</v>
      </c>
      <c r="B578" s="37">
        <v>16</v>
      </c>
      <c r="C578" s="18" t="str">
        <f t="shared" si="74"/>
        <v>44493_16</v>
      </c>
      <c r="D578" s="20">
        <v>167.13131698028286</v>
      </c>
      <c r="E578" s="20">
        <v>203.5613269692235</v>
      </c>
      <c r="F578" s="20">
        <v>438.51769095969252</v>
      </c>
      <c r="G578" s="20">
        <v>222.17676581994223</v>
      </c>
      <c r="H578" s="20">
        <v>0.48546022561061375</v>
      </c>
      <c r="I578" s="20">
        <v>2.6466817843475918</v>
      </c>
      <c r="J578" s="20">
        <v>1.1206265164890477</v>
      </c>
      <c r="K578" s="20">
        <v>13.906595553316238</v>
      </c>
      <c r="L578" s="20">
        <v>13.842296142039618</v>
      </c>
      <c r="M578" s="20">
        <v>31.607350437296429</v>
      </c>
      <c r="N578" s="20">
        <v>17.445932768897297</v>
      </c>
      <c r="O578" s="20">
        <v>1.519374420910038E-2</v>
      </c>
      <c r="P578" s="20">
        <v>0.17473521968887273</v>
      </c>
      <c r="Q578" s="20">
        <v>2.2639949170763916E-2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</v>
      </c>
      <c r="W578" s="3">
        <f t="shared" si="72"/>
        <v>0</v>
      </c>
      <c r="X578" s="3">
        <f t="shared" si="73"/>
        <v>0</v>
      </c>
    </row>
    <row r="579" spans="1:24" x14ac:dyDescent="0.25">
      <c r="A579" s="36">
        <v>44493</v>
      </c>
      <c r="B579" s="37">
        <v>17</v>
      </c>
      <c r="C579" s="18" t="str">
        <f t="shared" si="74"/>
        <v>44493_17</v>
      </c>
      <c r="D579" s="20">
        <v>162.76359493630039</v>
      </c>
      <c r="E579" s="20">
        <v>199.8541704671515</v>
      </c>
      <c r="F579" s="20">
        <v>429.60726150807716</v>
      </c>
      <c r="G579" s="20">
        <v>216.09299060939276</v>
      </c>
      <c r="H579" s="20">
        <v>0.65881083744681557</v>
      </c>
      <c r="I579" s="20">
        <v>2.784403205789761</v>
      </c>
      <c r="J579" s="20">
        <v>1.5205118922797842</v>
      </c>
      <c r="K579" s="20">
        <v>12.164608130217655</v>
      </c>
      <c r="L579" s="20">
        <v>12.78676106816998</v>
      </c>
      <c r="M579" s="20">
        <v>29.620368653693056</v>
      </c>
      <c r="N579" s="20">
        <v>15.422792291479031</v>
      </c>
      <c r="O579" s="20">
        <v>-4.063817131625307E-4</v>
      </c>
      <c r="P579" s="20">
        <v>0.1499665245501825</v>
      </c>
      <c r="Q579" s="20">
        <v>-1.3559255942990827E-2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x14ac:dyDescent="0.25">
      <c r="A580" s="36">
        <v>44493</v>
      </c>
      <c r="B580" s="37">
        <v>18</v>
      </c>
      <c r="C580" s="18" t="str">
        <f t="shared" si="74"/>
        <v>44493_18</v>
      </c>
      <c r="D580" s="20">
        <v>158.81245991512117</v>
      </c>
      <c r="E580" s="20">
        <v>196.29579564647176</v>
      </c>
      <c r="F580" s="20">
        <v>421.99259235595838</v>
      </c>
      <c r="G580" s="20">
        <v>211.56662466952338</v>
      </c>
      <c r="H580" s="20">
        <v>0.72217029356238926</v>
      </c>
      <c r="I580" s="20">
        <v>2.8021619364800983</v>
      </c>
      <c r="J580" s="20">
        <v>1.6630205150538577</v>
      </c>
      <c r="K580" s="20">
        <v>10.563541752833364</v>
      </c>
      <c r="L580" s="20">
        <v>11.666894503236128</v>
      </c>
      <c r="M580" s="20">
        <v>27.065244184514427</v>
      </c>
      <c r="N580" s="20">
        <v>13.770604828765352</v>
      </c>
      <c r="O580" s="20">
        <v>-7.6060642833205459E-3</v>
      </c>
      <c r="P580" s="20">
        <v>0.13252594228269318</v>
      </c>
      <c r="Q580" s="20">
        <v>-2.9638600257595113E-2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x14ac:dyDescent="0.25">
      <c r="A581" s="36">
        <v>44493</v>
      </c>
      <c r="B581" s="37">
        <v>19</v>
      </c>
      <c r="C581" s="18" t="str">
        <f t="shared" si="74"/>
        <v>44493_19</v>
      </c>
      <c r="D581" s="20">
        <v>157.61021872815928</v>
      </c>
      <c r="E581" s="20">
        <v>195.41477548205421</v>
      </c>
      <c r="F581" s="20">
        <v>421.57562234993753</v>
      </c>
      <c r="G581" s="20">
        <v>211.04903336696893</v>
      </c>
      <c r="H581" s="20">
        <v>0.45899690746490013</v>
      </c>
      <c r="I581" s="20">
        <v>2.4813648790720273</v>
      </c>
      <c r="J581" s="20">
        <v>1.058104155715105</v>
      </c>
      <c r="K581" s="20">
        <v>8.414184662857604</v>
      </c>
      <c r="L581" s="20">
        <v>10.227059546907551</v>
      </c>
      <c r="M581" s="20">
        <v>24.608035468282875</v>
      </c>
      <c r="N581" s="20">
        <v>12.680485551976361</v>
      </c>
      <c r="O581" s="20">
        <v>-8.8329235602460331E-3</v>
      </c>
      <c r="P581" s="20">
        <v>9.6847872926924983E-2</v>
      </c>
      <c r="Q581" s="20">
        <v>-3.2168385032733712E-2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6">
        <v>44493</v>
      </c>
      <c r="B582" s="37">
        <v>20</v>
      </c>
      <c r="C582" s="18" t="str">
        <f t="shared" si="74"/>
        <v>44493_20</v>
      </c>
      <c r="D582" s="20">
        <v>162.62720375132253</v>
      </c>
      <c r="E582" s="20">
        <v>201.37375369374135</v>
      </c>
      <c r="F582" s="20">
        <v>436.49748560828016</v>
      </c>
      <c r="G582" s="20">
        <v>217.48567127721023</v>
      </c>
      <c r="H582" s="20">
        <v>0.20860177730856222</v>
      </c>
      <c r="I582" s="20">
        <v>2.2336279548050024</v>
      </c>
      <c r="J582" s="20">
        <v>0.4799962405311381</v>
      </c>
      <c r="K582" s="20">
        <v>5.9213079722864776</v>
      </c>
      <c r="L582" s="20">
        <v>8.9571473292042008</v>
      </c>
      <c r="M582" s="20">
        <v>21.889401823516359</v>
      </c>
      <c r="N582" s="20">
        <v>11.059008105676032</v>
      </c>
      <c r="O582" s="20">
        <v>-8.3776948273109123E-3</v>
      </c>
      <c r="P582" s="20">
        <v>8.6205444619524133E-2</v>
      </c>
      <c r="Q582" s="20">
        <v>-3.0955519508780185E-2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6">
        <v>44493</v>
      </c>
      <c r="B583" s="37">
        <v>21</v>
      </c>
      <c r="C583" s="18" t="str">
        <f t="shared" si="74"/>
        <v>44493_21</v>
      </c>
      <c r="D583" s="20">
        <v>187.69058466568089</v>
      </c>
      <c r="E583" s="20">
        <v>231.61380166254591</v>
      </c>
      <c r="F583" s="20">
        <v>504.92122507870545</v>
      </c>
      <c r="G583" s="20">
        <v>251.81928262845301</v>
      </c>
      <c r="H583" s="20">
        <v>0.23917315687695923</v>
      </c>
      <c r="I583" s="20">
        <v>2.5576407886475989</v>
      </c>
      <c r="J583" s="20">
        <v>0.54737447738463141</v>
      </c>
      <c r="K583" s="20">
        <v>2.1624882105840566</v>
      </c>
      <c r="L583" s="20">
        <v>4.2338457239146923</v>
      </c>
      <c r="M583" s="20">
        <v>11.756660064025207</v>
      </c>
      <c r="N583" s="20">
        <v>5.35930319949005</v>
      </c>
      <c r="O583" s="20">
        <v>-1.5235228911020374E-2</v>
      </c>
      <c r="P583" s="20">
        <v>4.0512539321940308E-2</v>
      </c>
      <c r="Q583" s="20">
        <v>-4.5292920798525933E-2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6">
        <v>44493</v>
      </c>
      <c r="B584" s="37">
        <v>22</v>
      </c>
      <c r="C584" s="18" t="str">
        <f t="shared" si="74"/>
        <v>44493_22</v>
      </c>
      <c r="D584" s="20">
        <v>192.94345473584306</v>
      </c>
      <c r="E584" s="20">
        <v>239.72970397809399</v>
      </c>
      <c r="F584" s="20">
        <v>524.40611237284008</v>
      </c>
      <c r="G584" s="20">
        <v>260.08184067444654</v>
      </c>
      <c r="H584" s="20">
        <v>0.24614541180588151</v>
      </c>
      <c r="I584" s="20">
        <v>2.6398794555312008</v>
      </c>
      <c r="J584" s="20">
        <v>0.56422133186804291</v>
      </c>
      <c r="K584" s="20">
        <v>-1.9380389528770756</v>
      </c>
      <c r="L584" s="20">
        <v>-1.1231241838703341</v>
      </c>
      <c r="M584" s="20">
        <v>-7.8770248487640249E-2</v>
      </c>
      <c r="N584" s="20">
        <v>-0.89523888638315752</v>
      </c>
      <c r="O584" s="20">
        <v>-2.1452467117131547E-2</v>
      </c>
      <c r="P584" s="20">
        <v>-1.7666845372304965E-2</v>
      </c>
      <c r="Q584" s="20">
        <v>-5.8856504778855137E-2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6">
        <v>44493</v>
      </c>
      <c r="B585" s="37">
        <v>23</v>
      </c>
      <c r="C585" s="18" t="str">
        <f t="shared" si="74"/>
        <v>44493_23</v>
      </c>
      <c r="D585" s="20">
        <v>180.32163067855208</v>
      </c>
      <c r="E585" s="20">
        <v>226.10819095792729</v>
      </c>
      <c r="F585" s="20">
        <v>494.29994650239627</v>
      </c>
      <c r="G585" s="20">
        <v>243.53851746417257</v>
      </c>
      <c r="H585" s="20">
        <v>0.23429093985436422</v>
      </c>
      <c r="I585" s="20">
        <v>2.4950613678074935</v>
      </c>
      <c r="J585" s="20">
        <v>0.53908295413735607</v>
      </c>
      <c r="K585" s="20">
        <v>-1.3663788740320606</v>
      </c>
      <c r="L585" s="20">
        <v>0.19841605431615261</v>
      </c>
      <c r="M585" s="20">
        <v>2.6826622502487738</v>
      </c>
      <c r="N585" s="20">
        <v>0.97902271556337706</v>
      </c>
      <c r="O585" s="20">
        <v>-2.1773674366305971E-2</v>
      </c>
      <c r="P585" s="20">
        <v>-1.1749805611602191E-2</v>
      </c>
      <c r="Q585" s="20">
        <v>-5.972920953693478E-2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6">
        <v>44493</v>
      </c>
      <c r="B586" s="37">
        <v>24</v>
      </c>
      <c r="C586" s="18" t="str">
        <f t="shared" si="74"/>
        <v>44493_24</v>
      </c>
      <c r="D586" s="20">
        <v>161.00101062947979</v>
      </c>
      <c r="E586" s="20">
        <v>201.97951492221344</v>
      </c>
      <c r="F586" s="20">
        <v>441.16709979439486</v>
      </c>
      <c r="G586" s="20">
        <v>217.14670294717649</v>
      </c>
      <c r="H586" s="20">
        <v>0.2083382978662115</v>
      </c>
      <c r="I586" s="20">
        <v>2.2104712358746288</v>
      </c>
      <c r="J586" s="20">
        <v>0.4842101507639982</v>
      </c>
      <c r="K586" s="20">
        <v>-1.9511304595032355</v>
      </c>
      <c r="L586" s="20">
        <v>-0.64168466772725108</v>
      </c>
      <c r="M586" s="20">
        <v>0.4959406559310664</v>
      </c>
      <c r="N586" s="20">
        <v>0.40068409080798073</v>
      </c>
      <c r="O586" s="20">
        <v>-2.3349769421172513E-2</v>
      </c>
      <c r="P586" s="20">
        <v>-3.5365496050949019E-2</v>
      </c>
      <c r="Q586" s="20">
        <v>-6.3497599158017226E-2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6">
        <v>44494</v>
      </c>
      <c r="B587" s="37">
        <v>1</v>
      </c>
      <c r="C587" s="18" t="str">
        <f t="shared" si="74"/>
        <v>44494_1</v>
      </c>
      <c r="D587" s="20">
        <v>141.34043253537641</v>
      </c>
      <c r="E587" s="20">
        <v>175.36126952608723</v>
      </c>
      <c r="F587" s="20">
        <v>381.29591651491114</v>
      </c>
      <c r="G587" s="20">
        <v>188.24448384044877</v>
      </c>
      <c r="H587" s="20">
        <v>0.18696625339192877</v>
      </c>
      <c r="I587" s="20">
        <v>1.9177206251347951</v>
      </c>
      <c r="J587" s="20">
        <v>0.43831109607384555</v>
      </c>
      <c r="K587" s="20">
        <v>-3.4687652024909346</v>
      </c>
      <c r="L587" s="20">
        <v>-2.4676481706809099</v>
      </c>
      <c r="M587" s="20">
        <v>-3.4087954824324727</v>
      </c>
      <c r="N587" s="20">
        <v>-1.7235459958562112</v>
      </c>
      <c r="O587" s="20">
        <v>-2.630348382963256E-2</v>
      </c>
      <c r="P587" s="20">
        <v>-5.9649100556929423E-2</v>
      </c>
      <c r="Q587" s="20">
        <v>-7.0632219230882004E-2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6">
        <v>44494</v>
      </c>
      <c r="B588" s="37">
        <v>2</v>
      </c>
      <c r="C588" s="18" t="str">
        <f t="shared" ref="C588:C651" si="82">CONCATENATE(A588,"_",B588)</f>
        <v>44494_2</v>
      </c>
      <c r="D588" s="20">
        <v>125.96077640090741</v>
      </c>
      <c r="E588" s="20">
        <v>154.20204717518854</v>
      </c>
      <c r="F588" s="20">
        <v>332.34043112500541</v>
      </c>
      <c r="G588" s="20">
        <v>165.3083085644038</v>
      </c>
      <c r="H588" s="20">
        <v>0.17270420709820455</v>
      </c>
      <c r="I588" s="20">
        <v>1.6828520166074885</v>
      </c>
      <c r="J588" s="20">
        <v>0.40676390555343062</v>
      </c>
      <c r="K588" s="20">
        <v>-4.3683629790702279</v>
      </c>
      <c r="L588" s="20">
        <v>-3.4710306798194757</v>
      </c>
      <c r="M588" s="20">
        <v>-5.4167159188135736</v>
      </c>
      <c r="N588" s="20">
        <v>-2.8238007399323348</v>
      </c>
      <c r="O588" s="20">
        <v>-2.6924069254557873E-2</v>
      </c>
      <c r="P588" s="20">
        <v>-7.7741005658565898E-2</v>
      </c>
      <c r="Q588" s="20">
        <v>-7.2515470206689039E-2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6">
        <v>44494</v>
      </c>
      <c r="B589" s="37">
        <v>3</v>
      </c>
      <c r="C589" s="18" t="str">
        <f t="shared" si="82"/>
        <v>44494_3</v>
      </c>
      <c r="D589" s="20">
        <v>116.53747344618964</v>
      </c>
      <c r="E589" s="20">
        <v>140.73348704781782</v>
      </c>
      <c r="F589" s="20">
        <v>301.28985363999288</v>
      </c>
      <c r="G589" s="20">
        <v>151.66723270910595</v>
      </c>
      <c r="H589" s="20">
        <v>0.16477642625811045</v>
      </c>
      <c r="I589" s="20">
        <v>1.5407256564008993</v>
      </c>
      <c r="J589" s="20">
        <v>0.38828053918902877</v>
      </c>
      <c r="K589" s="20">
        <v>-4.9136960021506084</v>
      </c>
      <c r="L589" s="20">
        <v>-4.000677115579867</v>
      </c>
      <c r="M589" s="20">
        <v>-6.486002135675081</v>
      </c>
      <c r="N589" s="20">
        <v>-3.3525315417311208</v>
      </c>
      <c r="O589" s="20">
        <v>-2.9430742590039711E-2</v>
      </c>
      <c r="P589" s="20">
        <v>-8.3906518795814136E-2</v>
      </c>
      <c r="Q589" s="20">
        <v>-7.8565896038235453E-2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6">
        <v>44494</v>
      </c>
      <c r="B590" s="37">
        <v>4</v>
      </c>
      <c r="C590" s="18" t="str">
        <f t="shared" si="82"/>
        <v>44494_4</v>
      </c>
      <c r="D590" s="20">
        <v>111.06300183239047</v>
      </c>
      <c r="E590" s="20">
        <v>132.90824518411964</v>
      </c>
      <c r="F590" s="20">
        <v>283.0215144869465</v>
      </c>
      <c r="G590" s="20">
        <v>142.92624573293685</v>
      </c>
      <c r="H590" s="20">
        <v>0.16514830142554882</v>
      </c>
      <c r="I590" s="20">
        <v>1.4655939327658942</v>
      </c>
      <c r="J590" s="20">
        <v>0.38930345479870188</v>
      </c>
      <c r="K590" s="20">
        <v>-6.1623706371386282</v>
      </c>
      <c r="L590" s="20">
        <v>-5.567765874015536</v>
      </c>
      <c r="M590" s="20">
        <v>-9.9955197062560543</v>
      </c>
      <c r="N590" s="20">
        <v>-5.2568165941781686</v>
      </c>
      <c r="O590" s="20">
        <v>-2.7771854088180042E-2</v>
      </c>
      <c r="P590" s="20">
        <v>-9.5844383822031393E-2</v>
      </c>
      <c r="Q590" s="20">
        <v>-7.4992260392011012E-2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6">
        <v>44494</v>
      </c>
      <c r="B591" s="37">
        <v>5</v>
      </c>
      <c r="C591" s="18" t="str">
        <f t="shared" si="82"/>
        <v>44494_5</v>
      </c>
      <c r="D591" s="20">
        <v>108.1905633276113</v>
      </c>
      <c r="E591" s="20">
        <v>128.77896274998966</v>
      </c>
      <c r="F591" s="20">
        <v>274.47274818803828</v>
      </c>
      <c r="G591" s="20">
        <v>138.85162599584584</v>
      </c>
      <c r="H591" s="20">
        <v>0.16313488762014547</v>
      </c>
      <c r="I591" s="20">
        <v>1.4173819422579741</v>
      </c>
      <c r="J591" s="20">
        <v>0.38612734840960955</v>
      </c>
      <c r="K591" s="20">
        <v>-6.5941494961552785</v>
      </c>
      <c r="L591" s="20">
        <v>-6.2967811170975745</v>
      </c>
      <c r="M591" s="20">
        <v>-11.326915774652331</v>
      </c>
      <c r="N591" s="20">
        <v>-5.7374422544321124</v>
      </c>
      <c r="O591" s="20">
        <v>-2.8763112425490716E-2</v>
      </c>
      <c r="P591" s="20">
        <v>-0.10611714750467732</v>
      </c>
      <c r="Q591" s="20">
        <v>-7.6979419862499329E-2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6">
        <v>44494</v>
      </c>
      <c r="B592" s="37">
        <v>6</v>
      </c>
      <c r="C592" s="18" t="str">
        <f t="shared" si="82"/>
        <v>44494_6</v>
      </c>
      <c r="D592" s="20">
        <v>109.38626323817871</v>
      </c>
      <c r="E592" s="20">
        <v>131.05528774759924</v>
      </c>
      <c r="F592" s="20">
        <v>278.77969719963829</v>
      </c>
      <c r="G592" s="20">
        <v>141.0244016958151</v>
      </c>
      <c r="H592" s="20">
        <v>0.16105547743805479</v>
      </c>
      <c r="I592" s="20">
        <v>1.4299588014493294</v>
      </c>
      <c r="J592" s="20">
        <v>0.38110914693374009</v>
      </c>
      <c r="K592" s="20">
        <v>-7.1297923401968628</v>
      </c>
      <c r="L592" s="20">
        <v>-7.0438050466728672</v>
      </c>
      <c r="M592" s="20">
        <v>-12.862774056578157</v>
      </c>
      <c r="N592" s="20">
        <v>-6.2472267722877284</v>
      </c>
      <c r="O592" s="20">
        <v>-3.1071809965735338E-2</v>
      </c>
      <c r="P592" s="20">
        <v>-0.12371578499906583</v>
      </c>
      <c r="Q592" s="20">
        <v>-8.1872028859688986E-2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6">
        <v>44494</v>
      </c>
      <c r="B593" s="37">
        <v>7</v>
      </c>
      <c r="C593" s="18" t="str">
        <f t="shared" si="82"/>
        <v>44494_7</v>
      </c>
      <c r="D593" s="20">
        <v>120.17372472269257</v>
      </c>
      <c r="E593" s="20">
        <v>143.50921463727542</v>
      </c>
      <c r="F593" s="20">
        <v>305.62031848458861</v>
      </c>
      <c r="G593" s="20">
        <v>156.10595422840078</v>
      </c>
      <c r="H593" s="20">
        <v>0.16851050772861864</v>
      </c>
      <c r="I593" s="20">
        <v>1.5486214047004845</v>
      </c>
      <c r="J593" s="20">
        <v>0.39664426060087321</v>
      </c>
      <c r="K593" s="20">
        <v>-14.15854764074469</v>
      </c>
      <c r="L593" s="20">
        <v>-16.943449823463173</v>
      </c>
      <c r="M593" s="20">
        <v>-35.710426447885382</v>
      </c>
      <c r="N593" s="20">
        <v>-17.516031657736374</v>
      </c>
      <c r="O593" s="20">
        <v>-3.3585194552294126E-2</v>
      </c>
      <c r="P593" s="20">
        <v>-0.20841701344794156</v>
      </c>
      <c r="Q593" s="20">
        <v>-8.6672456237784051E-2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6">
        <v>44494</v>
      </c>
      <c r="B594" s="37">
        <v>8</v>
      </c>
      <c r="C594" s="18" t="str">
        <f t="shared" si="82"/>
        <v>44494_8</v>
      </c>
      <c r="D594" s="20">
        <v>137.86212737928795</v>
      </c>
      <c r="E594" s="20">
        <v>164.62924857223175</v>
      </c>
      <c r="F594" s="20">
        <v>348.14376460613005</v>
      </c>
      <c r="G594" s="20">
        <v>179.57348440570897</v>
      </c>
      <c r="H594" s="20">
        <v>0.24273430896288631</v>
      </c>
      <c r="I594" s="20">
        <v>1.8637625581030688</v>
      </c>
      <c r="J594" s="20">
        <v>0.56462131816124483</v>
      </c>
      <c r="K594" s="20">
        <v>-24.088177335216869</v>
      </c>
      <c r="L594" s="20">
        <v>-32.210731643842891</v>
      </c>
      <c r="M594" s="20">
        <v>-69.551155274008423</v>
      </c>
      <c r="N594" s="20">
        <v>-34.251985581428592</v>
      </c>
      <c r="O594" s="20">
        <v>-2.9751300599496051E-2</v>
      </c>
      <c r="P594" s="20">
        <v>-0.29657909999865401</v>
      </c>
      <c r="Q594" s="20">
        <v>-7.6911515906114933E-2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6">
        <v>44494</v>
      </c>
      <c r="B595" s="37">
        <v>9</v>
      </c>
      <c r="C595" s="18" t="str">
        <f t="shared" si="82"/>
        <v>44494_9</v>
      </c>
      <c r="D595" s="20">
        <v>161.04150650446394</v>
      </c>
      <c r="E595" s="20">
        <v>196.84446906785988</v>
      </c>
      <c r="F595" s="20">
        <v>413.82397266041426</v>
      </c>
      <c r="G595" s="20">
        <v>210.95611634169512</v>
      </c>
      <c r="H595" s="20">
        <v>0.4180244183632239</v>
      </c>
      <c r="I595" s="20">
        <v>2.5377442199706461</v>
      </c>
      <c r="J595" s="20">
        <v>0.96644037122645543</v>
      </c>
      <c r="K595" s="20">
        <v>-15.97914898757079</v>
      </c>
      <c r="L595" s="20">
        <v>-22.016363014049865</v>
      </c>
      <c r="M595" s="20">
        <v>-48.202163555628211</v>
      </c>
      <c r="N595" s="20">
        <v>-25.323578166424358</v>
      </c>
      <c r="O595" s="20">
        <v>-1.3578159949231346E-2</v>
      </c>
      <c r="P595" s="20">
        <v>-9.7005627604846434E-2</v>
      </c>
      <c r="Q595" s="20">
        <v>-4.0203914022738881E-2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6">
        <v>44494</v>
      </c>
      <c r="B596" s="37">
        <v>10</v>
      </c>
      <c r="C596" s="18" t="str">
        <f t="shared" si="82"/>
        <v>44494_10</v>
      </c>
      <c r="D596" s="20">
        <v>180.52027661306678</v>
      </c>
      <c r="E596" s="20">
        <v>222.15829228636642</v>
      </c>
      <c r="F596" s="20">
        <v>466.30012193615158</v>
      </c>
      <c r="G596" s="20">
        <v>237.07132935942812</v>
      </c>
      <c r="H596" s="20">
        <v>0.55326599725577552</v>
      </c>
      <c r="I596" s="20">
        <v>2.9806391798227665</v>
      </c>
      <c r="J596" s="20">
        <v>1.2789497759238384</v>
      </c>
      <c r="K596" s="20">
        <v>-4.3589954262876276</v>
      </c>
      <c r="L596" s="20">
        <v>-7.8146114031576763</v>
      </c>
      <c r="M596" s="20">
        <v>-19.041013008622183</v>
      </c>
      <c r="N596" s="20">
        <v>-12.139384086822513</v>
      </c>
      <c r="O596" s="20">
        <v>2.0387817288804115E-2</v>
      </c>
      <c r="P596" s="20">
        <v>0.12779131910326144</v>
      </c>
      <c r="Q596" s="20">
        <v>3.6471704255947882E-2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36">
        <v>44494</v>
      </c>
      <c r="B597" s="37">
        <v>11</v>
      </c>
      <c r="C597" s="18" t="str">
        <f t="shared" si="82"/>
        <v>44494_11</v>
      </c>
      <c r="D597" s="20">
        <v>195.05643992886556</v>
      </c>
      <c r="E597" s="20">
        <v>239.29590560943808</v>
      </c>
      <c r="F597" s="20">
        <v>501.69741735689757</v>
      </c>
      <c r="G597" s="20">
        <v>255.09828714944999</v>
      </c>
      <c r="H597" s="20">
        <v>0.52426115951223751</v>
      </c>
      <c r="I597" s="20">
        <v>3.148291005949349</v>
      </c>
      <c r="J597" s="20">
        <v>1.2117594697158245</v>
      </c>
      <c r="K597" s="20">
        <v>-1.6601348095677224</v>
      </c>
      <c r="L597" s="20">
        <v>-4.5441209932526192</v>
      </c>
      <c r="M597" s="20">
        <v>-12.926858714237994</v>
      </c>
      <c r="N597" s="20">
        <v>-9.6896168318451625</v>
      </c>
      <c r="O597" s="20">
        <v>3.6585416527243057E-2</v>
      </c>
      <c r="P597" s="20">
        <v>0.20576703408143865</v>
      </c>
      <c r="Q597" s="20">
        <v>7.2376997925288275E-2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</v>
      </c>
      <c r="W597" s="3">
        <f t="shared" si="80"/>
        <v>0</v>
      </c>
      <c r="X597" s="3">
        <f t="shared" si="81"/>
        <v>0</v>
      </c>
    </row>
    <row r="598" spans="1:24" x14ac:dyDescent="0.25">
      <c r="A598" s="36">
        <v>44494</v>
      </c>
      <c r="B598" s="37">
        <v>12</v>
      </c>
      <c r="C598" s="18" t="str">
        <f t="shared" si="82"/>
        <v>44494_12</v>
      </c>
      <c r="D598" s="20">
        <v>205.76045485519336</v>
      </c>
      <c r="E598" s="20">
        <v>251.02790164022878</v>
      </c>
      <c r="F598" s="20">
        <v>526.67794239180728</v>
      </c>
      <c r="G598" s="20">
        <v>267.34950241598602</v>
      </c>
      <c r="H598" s="20">
        <v>0.50765626204858361</v>
      </c>
      <c r="I598" s="20">
        <v>3.2676177431190685</v>
      </c>
      <c r="J598" s="20">
        <v>1.1735911381877295</v>
      </c>
      <c r="K598" s="20">
        <v>2.0805315351178955</v>
      </c>
      <c r="L598" s="20">
        <v>0.27982734358321237</v>
      </c>
      <c r="M598" s="20">
        <v>-2.4515383325200184</v>
      </c>
      <c r="N598" s="20">
        <v>-4.8018875856140451</v>
      </c>
      <c r="O598" s="20">
        <v>3.8953978574220158E-2</v>
      </c>
      <c r="P598" s="20">
        <v>0.25665285137056498</v>
      </c>
      <c r="Q598" s="20">
        <v>7.8130923244677186E-2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</v>
      </c>
      <c r="W598" s="3">
        <f t="shared" si="80"/>
        <v>0</v>
      </c>
      <c r="X598" s="3">
        <f t="shared" si="81"/>
        <v>0</v>
      </c>
    </row>
    <row r="599" spans="1:24" x14ac:dyDescent="0.25">
      <c r="A599" s="36">
        <v>44494</v>
      </c>
      <c r="B599" s="37">
        <v>13</v>
      </c>
      <c r="C599" s="18" t="str">
        <f t="shared" si="82"/>
        <v>44494_13</v>
      </c>
      <c r="D599" s="20">
        <v>215.794675890484</v>
      </c>
      <c r="E599" s="20">
        <v>261.86019280725469</v>
      </c>
      <c r="F599" s="20">
        <v>551.13884144309498</v>
      </c>
      <c r="G599" s="20">
        <v>280.41929544566307</v>
      </c>
      <c r="H599" s="20">
        <v>0.52204974978432162</v>
      </c>
      <c r="I599" s="20">
        <v>3.373422435034767</v>
      </c>
      <c r="J599" s="20">
        <v>1.2036121874007459</v>
      </c>
      <c r="K599" s="20">
        <v>6.8541516661789448</v>
      </c>
      <c r="L599" s="20">
        <v>5.2740173937434616</v>
      </c>
      <c r="M599" s="20">
        <v>8.746727491868846</v>
      </c>
      <c r="N599" s="20">
        <v>1.5265836202311802</v>
      </c>
      <c r="O599" s="20">
        <v>6.4377737268976484E-2</v>
      </c>
      <c r="P599" s="20">
        <v>0.32391323283231632</v>
      </c>
      <c r="Q599" s="20">
        <v>0.13542101679467475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</v>
      </c>
      <c r="W599" s="3">
        <f t="shared" si="80"/>
        <v>0</v>
      </c>
      <c r="X599" s="3">
        <f t="shared" si="81"/>
        <v>0</v>
      </c>
    </row>
    <row r="600" spans="1:24" x14ac:dyDescent="0.25">
      <c r="A600" s="36">
        <v>44494</v>
      </c>
      <c r="B600" s="37">
        <v>14</v>
      </c>
      <c r="C600" s="18" t="str">
        <f t="shared" si="82"/>
        <v>44494_14</v>
      </c>
      <c r="D600" s="20">
        <v>223.52687293658875</v>
      </c>
      <c r="E600" s="20">
        <v>270.42148826513989</v>
      </c>
      <c r="F600" s="20">
        <v>570.85080019236909</v>
      </c>
      <c r="G600" s="20">
        <v>291.12346666189222</v>
      </c>
      <c r="H600" s="20">
        <v>0.50134907021518638</v>
      </c>
      <c r="I600" s="20">
        <v>3.3968392301077417</v>
      </c>
      <c r="J600" s="20">
        <v>1.1564149279276024</v>
      </c>
      <c r="K600" s="20">
        <v>6.03327408671543</v>
      </c>
      <c r="L600" s="20">
        <v>2.6673356777555139</v>
      </c>
      <c r="M600" s="20">
        <v>2.743510593513899</v>
      </c>
      <c r="N600" s="20">
        <v>-0.45250253657133488</v>
      </c>
      <c r="O600" s="20">
        <v>4.8766865059152675E-2</v>
      </c>
      <c r="P600" s="20">
        <v>0.26186094513529917</v>
      </c>
      <c r="Q600" s="20">
        <v>9.9495473065215487E-2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</v>
      </c>
      <c r="W600" s="3">
        <f t="shared" si="80"/>
        <v>0</v>
      </c>
      <c r="X600" s="3">
        <f t="shared" si="81"/>
        <v>0</v>
      </c>
    </row>
    <row r="601" spans="1:24" x14ac:dyDescent="0.25">
      <c r="A601" s="36">
        <v>44494</v>
      </c>
      <c r="B601" s="37">
        <v>15</v>
      </c>
      <c r="C601" s="18" t="str">
        <f t="shared" si="82"/>
        <v>44494_15</v>
      </c>
      <c r="D601" s="20">
        <v>225.70778218493768</v>
      </c>
      <c r="E601" s="20">
        <v>275.29054710053856</v>
      </c>
      <c r="F601" s="20">
        <v>581.46159874314901</v>
      </c>
      <c r="G601" s="20">
        <v>294.05991500134922</v>
      </c>
      <c r="H601" s="20">
        <v>0.52211897767741855</v>
      </c>
      <c r="I601" s="20">
        <v>3.5289617567250056</v>
      </c>
      <c r="J601" s="20">
        <v>1.2055365180570836</v>
      </c>
      <c r="K601" s="20">
        <v>7.0078238530704464</v>
      </c>
      <c r="L601" s="20">
        <v>5.2970050246094749</v>
      </c>
      <c r="M601" s="20">
        <v>8.1389367705021378</v>
      </c>
      <c r="N601" s="20">
        <v>0.81216188378540766</v>
      </c>
      <c r="O601" s="20">
        <v>5.4969650411405613E-2</v>
      </c>
      <c r="P601" s="20">
        <v>0.32693276947124167</v>
      </c>
      <c r="Q601" s="20">
        <v>0.11421912759231771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</v>
      </c>
      <c r="W601" s="3">
        <f t="shared" si="80"/>
        <v>0</v>
      </c>
      <c r="X601" s="3">
        <f t="shared" si="81"/>
        <v>0</v>
      </c>
    </row>
    <row r="602" spans="1:24" x14ac:dyDescent="0.25">
      <c r="A602" s="36">
        <v>44494</v>
      </c>
      <c r="B602" s="37">
        <v>16</v>
      </c>
      <c r="C602" s="18" t="str">
        <f t="shared" si="82"/>
        <v>44494_16</v>
      </c>
      <c r="D602" s="20">
        <v>226.04154174341244</v>
      </c>
      <c r="E602" s="20">
        <v>276.78561930924934</v>
      </c>
      <c r="F602" s="20">
        <v>583.3533162170487</v>
      </c>
      <c r="G602" s="20">
        <v>292.92284930725481</v>
      </c>
      <c r="H602" s="20">
        <v>0.52788356564017014</v>
      </c>
      <c r="I602" s="20">
        <v>3.6082126180089826</v>
      </c>
      <c r="J602" s="20">
        <v>1.2203425902759479</v>
      </c>
      <c r="K602" s="20">
        <v>7.3338337380947642</v>
      </c>
      <c r="L602" s="20">
        <v>7.0393851341900673</v>
      </c>
      <c r="M602" s="20">
        <v>11.995934146845553</v>
      </c>
      <c r="N602" s="20">
        <v>1.3290372933945487</v>
      </c>
      <c r="O602" s="20">
        <v>4.7420537383985065E-2</v>
      </c>
      <c r="P602" s="20">
        <v>0.36787712582409171</v>
      </c>
      <c r="Q602" s="20">
        <v>9.7084808871128761E-2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</v>
      </c>
      <c r="W602" s="3">
        <f t="shared" si="80"/>
        <v>0</v>
      </c>
      <c r="X602" s="3">
        <f t="shared" si="81"/>
        <v>0</v>
      </c>
    </row>
    <row r="603" spans="1:24" x14ac:dyDescent="0.25">
      <c r="A603" s="36">
        <v>44494</v>
      </c>
      <c r="B603" s="37">
        <v>17</v>
      </c>
      <c r="C603" s="18" t="str">
        <f t="shared" si="82"/>
        <v>44494_17</v>
      </c>
      <c r="D603" s="20">
        <v>224.20293524532133</v>
      </c>
      <c r="E603" s="20">
        <v>275.92107248301295</v>
      </c>
      <c r="F603" s="20">
        <v>581.76939745054324</v>
      </c>
      <c r="G603" s="20">
        <v>290.5495710443501</v>
      </c>
      <c r="H603" s="20">
        <v>0.65929295013640532</v>
      </c>
      <c r="I603" s="20">
        <v>3.7384230163341363</v>
      </c>
      <c r="J603" s="20">
        <v>1.5220409748263068</v>
      </c>
      <c r="K603" s="20">
        <v>7.817624102361707</v>
      </c>
      <c r="L603" s="20">
        <v>8.1150563920342407</v>
      </c>
      <c r="M603" s="20">
        <v>14.588714813676779</v>
      </c>
      <c r="N603" s="20">
        <v>2.1383367451547945</v>
      </c>
      <c r="O603" s="20">
        <v>3.4409609690049442E-2</v>
      </c>
      <c r="P603" s="20">
        <v>0.37093893394606509</v>
      </c>
      <c r="Q603" s="20">
        <v>6.63355492087844E-2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36">
        <v>44494</v>
      </c>
      <c r="B604" s="37">
        <v>18</v>
      </c>
      <c r="C604" s="18" t="str">
        <f t="shared" si="82"/>
        <v>44494_18</v>
      </c>
      <c r="D604" s="20">
        <v>217.58722933009892</v>
      </c>
      <c r="E604" s="20">
        <v>266.95246784327196</v>
      </c>
      <c r="F604" s="20">
        <v>563.9702619945233</v>
      </c>
      <c r="G604" s="20">
        <v>282.61815065264852</v>
      </c>
      <c r="H604" s="20">
        <v>0.7236619817144555</v>
      </c>
      <c r="I604" s="20">
        <v>3.6447367583060051</v>
      </c>
      <c r="J604" s="20">
        <v>1.669123114303811</v>
      </c>
      <c r="K604" s="20">
        <v>4.4151335650309953</v>
      </c>
      <c r="L604" s="20">
        <v>3.0919063500255746</v>
      </c>
      <c r="M604" s="20">
        <v>4.805797428464329</v>
      </c>
      <c r="N604" s="20">
        <v>-1.3781310738211934</v>
      </c>
      <c r="O604" s="20">
        <v>1.3536671693202523E-2</v>
      </c>
      <c r="P604" s="20">
        <v>0.26474092426942453</v>
      </c>
      <c r="Q604" s="20">
        <v>1.8071819135689494E-2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36">
        <v>44494</v>
      </c>
      <c r="B605" s="37">
        <v>19</v>
      </c>
      <c r="C605" s="18" t="str">
        <f t="shared" si="82"/>
        <v>44494_19</v>
      </c>
      <c r="D605" s="20">
        <v>204.13847484487172</v>
      </c>
      <c r="E605" s="20">
        <v>250.391034139075</v>
      </c>
      <c r="F605" s="20">
        <v>531.83675599038804</v>
      </c>
      <c r="G605" s="20">
        <v>267.11018714565466</v>
      </c>
      <c r="H605" s="20">
        <v>0.41151668833456695</v>
      </c>
      <c r="I605" s="20">
        <v>3.0807956947054183</v>
      </c>
      <c r="J605" s="20">
        <v>0.94978067512772957</v>
      </c>
      <c r="K605" s="20">
        <v>-3.297146323571706</v>
      </c>
      <c r="L605" s="20">
        <v>-6.3076100922137242</v>
      </c>
      <c r="M605" s="20">
        <v>-14.47471401389018</v>
      </c>
      <c r="N605" s="20">
        <v>-9.7082927112199329</v>
      </c>
      <c r="O605" s="20">
        <v>4.0977314652760645E-5</v>
      </c>
      <c r="P605" s="20">
        <v>0.10571740229479318</v>
      </c>
      <c r="Q605" s="20">
        <v>-1.1819556233930406E-2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6">
        <v>44494</v>
      </c>
      <c r="B606" s="37">
        <v>20</v>
      </c>
      <c r="C606" s="18" t="str">
        <f t="shared" si="82"/>
        <v>44494_20</v>
      </c>
      <c r="D606" s="20">
        <v>197.47850173818253</v>
      </c>
      <c r="E606" s="20">
        <v>244.56367327214593</v>
      </c>
      <c r="F606" s="20">
        <v>524.46392172161143</v>
      </c>
      <c r="G606" s="20">
        <v>260.53601430049849</v>
      </c>
      <c r="H606" s="20">
        <v>0.21644005306295749</v>
      </c>
      <c r="I606" s="20">
        <v>2.7421809238210857</v>
      </c>
      <c r="J606" s="20">
        <v>0.49737921305586913</v>
      </c>
      <c r="K606" s="20">
        <v>-8.8690250880057775</v>
      </c>
      <c r="L606" s="20">
        <v>-11.724606905774433</v>
      </c>
      <c r="M606" s="20">
        <v>-25.085710785856463</v>
      </c>
      <c r="N606" s="20">
        <v>-15.176912998632096</v>
      </c>
      <c r="O606" s="20">
        <v>6.7756625273658324E-3</v>
      </c>
      <c r="P606" s="20">
        <v>3.5464916252057485E-2</v>
      </c>
      <c r="Q606" s="20">
        <v>1.1926252247535015E-3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6">
        <v>44494</v>
      </c>
      <c r="B607" s="37">
        <v>21</v>
      </c>
      <c r="C607" s="18" t="str">
        <f t="shared" si="82"/>
        <v>44494_21</v>
      </c>
      <c r="D607" s="20">
        <v>211.92405901536532</v>
      </c>
      <c r="E607" s="20">
        <v>264.29235065319932</v>
      </c>
      <c r="F607" s="20">
        <v>571.89147287968001</v>
      </c>
      <c r="G607" s="20">
        <v>282.61742216175065</v>
      </c>
      <c r="H607" s="20">
        <v>0.24048852838101178</v>
      </c>
      <c r="I607" s="20">
        <v>2.9553757003739376</v>
      </c>
      <c r="J607" s="20">
        <v>0.54887736829400269</v>
      </c>
      <c r="K607" s="20">
        <v>-13.318879454306309</v>
      </c>
      <c r="L607" s="20">
        <v>-15.828041461568194</v>
      </c>
      <c r="M607" s="20">
        <v>-32.490462295621526</v>
      </c>
      <c r="N607" s="20">
        <v>-19.973570798001081</v>
      </c>
      <c r="O607" s="20">
        <v>-2.26866544518361E-3</v>
      </c>
      <c r="P607" s="20">
        <v>-1.173256608965869E-2</v>
      </c>
      <c r="Q607" s="20">
        <v>-1.7917751992479199E-2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6">
        <v>44494</v>
      </c>
      <c r="B608" s="37">
        <v>22</v>
      </c>
      <c r="C608" s="18" t="str">
        <f t="shared" si="82"/>
        <v>44494_22</v>
      </c>
      <c r="D608" s="20">
        <v>210.3816605859729</v>
      </c>
      <c r="E608" s="20">
        <v>264.95148645029178</v>
      </c>
      <c r="F608" s="20">
        <v>575.82654309887698</v>
      </c>
      <c r="G608" s="20">
        <v>282.32866341995776</v>
      </c>
      <c r="H608" s="20">
        <v>0.25201799805818237</v>
      </c>
      <c r="I608" s="20">
        <v>2.986180608556694</v>
      </c>
      <c r="J608" s="20">
        <v>0.57612835602135348</v>
      </c>
      <c r="K608" s="20">
        <v>-10.907160779686638</v>
      </c>
      <c r="L608" s="20">
        <v>-14.213595522183823</v>
      </c>
      <c r="M608" s="20">
        <v>-28.631712185356122</v>
      </c>
      <c r="N608" s="20">
        <v>-15.881041943195914</v>
      </c>
      <c r="O608" s="20">
        <v>-8.1778207410989935E-3</v>
      </c>
      <c r="P608" s="20">
        <v>-2.7726901083662377E-2</v>
      </c>
      <c r="Q608" s="20">
        <v>-3.034669553984265E-2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6">
        <v>44494</v>
      </c>
      <c r="B609" s="37">
        <v>23</v>
      </c>
      <c r="C609" s="18" t="str">
        <f t="shared" si="82"/>
        <v>44494_23</v>
      </c>
      <c r="D609" s="20">
        <v>192.65048670732017</v>
      </c>
      <c r="E609" s="20">
        <v>244.84352047041821</v>
      </c>
      <c r="F609" s="20">
        <v>532.15138338735937</v>
      </c>
      <c r="G609" s="20">
        <v>259.06339823399253</v>
      </c>
      <c r="H609" s="20">
        <v>0.2350340179363859</v>
      </c>
      <c r="I609" s="20">
        <v>2.7604729801512371</v>
      </c>
      <c r="J609" s="20">
        <v>0.54082692819489275</v>
      </c>
      <c r="K609" s="20">
        <v>-2.264957035683981</v>
      </c>
      <c r="L609" s="20">
        <v>-5.0687121062562177</v>
      </c>
      <c r="M609" s="20">
        <v>-10.540332805881896</v>
      </c>
      <c r="N609" s="20">
        <v>-2.58361560584079</v>
      </c>
      <c r="O609" s="20">
        <v>-8.5480026839404484E-3</v>
      </c>
      <c r="P609" s="20">
        <v>1.6732460875084475E-2</v>
      </c>
      <c r="Q609" s="20">
        <v>-3.1699602855771468E-2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6">
        <v>44494</v>
      </c>
      <c r="B610" s="37">
        <v>24</v>
      </c>
      <c r="C610" s="18" t="str">
        <f t="shared" si="82"/>
        <v>44494_24</v>
      </c>
      <c r="D610" s="20">
        <v>170.80412764229823</v>
      </c>
      <c r="E610" s="20">
        <v>217.85922486479112</v>
      </c>
      <c r="F610" s="20">
        <v>473.5794377782089</v>
      </c>
      <c r="G610" s="20">
        <v>229.21753772888567</v>
      </c>
      <c r="H610" s="20">
        <v>0.207315920137221</v>
      </c>
      <c r="I610" s="20">
        <v>2.4591574856350005</v>
      </c>
      <c r="J610" s="20">
        <v>0.48200602078028965</v>
      </c>
      <c r="K610" s="20">
        <v>-5.2068933604803345</v>
      </c>
      <c r="L610" s="20">
        <v>-8.1056874674476784</v>
      </c>
      <c r="M610" s="20">
        <v>-16.989849386207563</v>
      </c>
      <c r="N610" s="20">
        <v>-6.5974086381260282</v>
      </c>
      <c r="O610" s="20">
        <v>-1.3568497307853131E-2</v>
      </c>
      <c r="P610" s="20">
        <v>-1.3516100945925032E-2</v>
      </c>
      <c r="Q610" s="20">
        <v>-4.365500265214136E-2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6">
        <v>44495</v>
      </c>
      <c r="B611" s="37">
        <v>1</v>
      </c>
      <c r="C611" s="18" t="str">
        <f t="shared" si="82"/>
        <v>44495_1</v>
      </c>
      <c r="D611" s="20">
        <v>149.28073503775016</v>
      </c>
      <c r="E611" s="20">
        <v>188.63074524022642</v>
      </c>
      <c r="F611" s="20">
        <v>408.5428898826234</v>
      </c>
      <c r="G611" s="20">
        <v>197.71056215693139</v>
      </c>
      <c r="H611" s="20">
        <v>0.18052668869689537</v>
      </c>
      <c r="I611" s="20">
        <v>2.1360304859237229</v>
      </c>
      <c r="J611" s="20">
        <v>0.4229904531400801</v>
      </c>
      <c r="K611" s="20">
        <v>-8.309233874464347</v>
      </c>
      <c r="L611" s="20">
        <v>-11.821667143450867</v>
      </c>
      <c r="M611" s="20">
        <v>-25.724146086253569</v>
      </c>
      <c r="N611" s="20">
        <v>-11.523991161920963</v>
      </c>
      <c r="O611" s="20">
        <v>-2.597859159582265E-2</v>
      </c>
      <c r="P611" s="20">
        <v>-6.0289567608234278E-2</v>
      </c>
      <c r="Q611" s="20">
        <v>-7.1273488000745233E-2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6">
        <v>44495</v>
      </c>
      <c r="B612" s="37">
        <v>2</v>
      </c>
      <c r="C612" s="18" t="str">
        <f t="shared" si="82"/>
        <v>44495_2</v>
      </c>
      <c r="D612" s="20">
        <v>132.79287773640536</v>
      </c>
      <c r="E612" s="20">
        <v>166.12047187966803</v>
      </c>
      <c r="F612" s="20">
        <v>356.56754455765707</v>
      </c>
      <c r="G612" s="20">
        <v>173.76618838163128</v>
      </c>
      <c r="H612" s="20">
        <v>0.17158161624806109</v>
      </c>
      <c r="I612" s="20">
        <v>1.8928686148500331</v>
      </c>
      <c r="J612" s="20">
        <v>0.40350358600147129</v>
      </c>
      <c r="K612" s="20">
        <v>-5.307677692790417</v>
      </c>
      <c r="L612" s="20">
        <v>-6.3391595859999956</v>
      </c>
      <c r="M612" s="20">
        <v>-13.16284518454866</v>
      </c>
      <c r="N612" s="20">
        <v>-5.6074863894749862</v>
      </c>
      <c r="O612" s="20">
        <v>-2.4600719400140199E-2</v>
      </c>
      <c r="P612" s="20">
        <v>-1.9982375137479753E-2</v>
      </c>
      <c r="Q612" s="20">
        <v>-6.8606593805702124E-2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6">
        <v>44495</v>
      </c>
      <c r="B613" s="37">
        <v>3</v>
      </c>
      <c r="C613" s="18" t="str">
        <f t="shared" si="82"/>
        <v>44495_3</v>
      </c>
      <c r="D613" s="20">
        <v>123.07544112011688</v>
      </c>
      <c r="E613" s="20">
        <v>151.95011441769176</v>
      </c>
      <c r="F613" s="20">
        <v>324.26325654233892</v>
      </c>
      <c r="G613" s="20">
        <v>159.64951425632319</v>
      </c>
      <c r="H613" s="20">
        <v>0.16204265032634843</v>
      </c>
      <c r="I613" s="20">
        <v>1.7344919470886055</v>
      </c>
      <c r="J613" s="20">
        <v>0.38249532545674825</v>
      </c>
      <c r="K613" s="20">
        <v>-4.9907944403754634</v>
      </c>
      <c r="L613" s="20">
        <v>-5.7740992147240506</v>
      </c>
      <c r="M613" s="20">
        <v>-10.533627512236929</v>
      </c>
      <c r="N613" s="20">
        <v>-4.3869691438843166</v>
      </c>
      <c r="O613" s="20">
        <v>-2.7360313522485261E-2</v>
      </c>
      <c r="P613" s="20">
        <v>-1.9932602283918105E-2</v>
      </c>
      <c r="Q613" s="20">
        <v>-7.5127892773319382E-2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6">
        <v>44495</v>
      </c>
      <c r="B614" s="37">
        <v>4</v>
      </c>
      <c r="C614" s="18" t="str">
        <f t="shared" si="82"/>
        <v>44495_4</v>
      </c>
      <c r="D614" s="20">
        <v>117.57211200574415</v>
      </c>
      <c r="E614" s="20">
        <v>144.29033721057519</v>
      </c>
      <c r="F614" s="20">
        <v>306.79881875547528</v>
      </c>
      <c r="G614" s="20">
        <v>151.8472707569149</v>
      </c>
      <c r="H614" s="20">
        <v>0.15834510394400203</v>
      </c>
      <c r="I614" s="20">
        <v>1.6468467157376339</v>
      </c>
      <c r="J614" s="20">
        <v>0.37402815961093455</v>
      </c>
      <c r="K614" s="20">
        <v>-6.2318249576994811</v>
      </c>
      <c r="L614" s="20">
        <v>-7.349595245893827</v>
      </c>
      <c r="M614" s="20">
        <v>-13.894364112295772</v>
      </c>
      <c r="N614" s="20">
        <v>-5.8997302970598797</v>
      </c>
      <c r="O614" s="20">
        <v>-2.7663664970801666E-2</v>
      </c>
      <c r="P614" s="20">
        <v>-4.1214313832021184E-2</v>
      </c>
      <c r="Q614" s="20">
        <v>-7.58549506252367E-2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6">
        <v>44495</v>
      </c>
      <c r="B615" s="37">
        <v>5</v>
      </c>
      <c r="C615" s="18" t="str">
        <f t="shared" si="82"/>
        <v>44495_5</v>
      </c>
      <c r="D615" s="20">
        <v>114.27951603952395</v>
      </c>
      <c r="E615" s="20">
        <v>140.31172469262074</v>
      </c>
      <c r="F615" s="20">
        <v>297.10052386041616</v>
      </c>
      <c r="G615" s="20">
        <v>147.61401865996163</v>
      </c>
      <c r="H615" s="20">
        <v>0.15985930236528098</v>
      </c>
      <c r="I615" s="20">
        <v>1.6214797190477668</v>
      </c>
      <c r="J615" s="20">
        <v>0.37827610270070555</v>
      </c>
      <c r="K615" s="20">
        <v>-7.1753921501789115</v>
      </c>
      <c r="L615" s="20">
        <v>-8.3605634737534906</v>
      </c>
      <c r="M615" s="20">
        <v>-16.155993670754832</v>
      </c>
      <c r="N615" s="20">
        <v>-6.9228832268526155</v>
      </c>
      <c r="O615" s="20">
        <v>-2.7831310652250453E-2</v>
      </c>
      <c r="P615" s="20">
        <v>-5.0195700418609351E-2</v>
      </c>
      <c r="Q615" s="20">
        <v>-7.6278109929417109E-2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6">
        <v>44495</v>
      </c>
      <c r="B616" s="37">
        <v>6</v>
      </c>
      <c r="C616" s="18" t="str">
        <f t="shared" si="82"/>
        <v>44495_6</v>
      </c>
      <c r="D616" s="20">
        <v>114.89205084433716</v>
      </c>
      <c r="E616" s="20">
        <v>141.66167086453615</v>
      </c>
      <c r="F616" s="20">
        <v>301.2574324309399</v>
      </c>
      <c r="G616" s="20">
        <v>149.04155879224584</v>
      </c>
      <c r="H616" s="20">
        <v>0.16704105314576284</v>
      </c>
      <c r="I616" s="20">
        <v>1.6351447625497462</v>
      </c>
      <c r="J616" s="20">
        <v>0.39372392767364051</v>
      </c>
      <c r="K616" s="20">
        <v>-8.3693354731917005</v>
      </c>
      <c r="L616" s="20">
        <v>-9.9917100539079975</v>
      </c>
      <c r="M616" s="20">
        <v>-19.307196959910289</v>
      </c>
      <c r="N616" s="20">
        <v>-8.3996347079316127</v>
      </c>
      <c r="O616" s="20">
        <v>-2.8002210470074305E-2</v>
      </c>
      <c r="P616" s="20">
        <v>-7.5392790600836854E-2</v>
      </c>
      <c r="Q616" s="20">
        <v>-7.6552493073126199E-2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6">
        <v>44495</v>
      </c>
      <c r="B617" s="37">
        <v>7</v>
      </c>
      <c r="C617" s="18" t="str">
        <f t="shared" si="82"/>
        <v>44495_7</v>
      </c>
      <c r="D617" s="20">
        <v>124.84749736916349</v>
      </c>
      <c r="E617" s="20">
        <v>152.93501008094006</v>
      </c>
      <c r="F617" s="20">
        <v>325.83577448823945</v>
      </c>
      <c r="G617" s="20">
        <v>162.89109424699677</v>
      </c>
      <c r="H617" s="20">
        <v>0.16518361439644089</v>
      </c>
      <c r="I617" s="20">
        <v>1.7325775040301716</v>
      </c>
      <c r="J617" s="20">
        <v>0.388808086763616</v>
      </c>
      <c r="K617" s="20">
        <v>-16.42389452559572</v>
      </c>
      <c r="L617" s="20">
        <v>-20.140421749299435</v>
      </c>
      <c r="M617" s="20">
        <v>-40.940362651771615</v>
      </c>
      <c r="N617" s="20">
        <v>-20.233523530928917</v>
      </c>
      <c r="O617" s="20">
        <v>-2.8913622617409554E-2</v>
      </c>
      <c r="P617" s="20">
        <v>-0.15250827352447599</v>
      </c>
      <c r="Q617" s="20">
        <v>-7.8152852068780782E-2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6">
        <v>44495</v>
      </c>
      <c r="B618" s="37">
        <v>8</v>
      </c>
      <c r="C618" s="18" t="str">
        <f t="shared" si="82"/>
        <v>44495_8</v>
      </c>
      <c r="D618" s="20">
        <v>141.38771885087746</v>
      </c>
      <c r="E618" s="20">
        <v>170.27634431273356</v>
      </c>
      <c r="F618" s="20">
        <v>359.77678229427738</v>
      </c>
      <c r="G618" s="20">
        <v>183.47015113246181</v>
      </c>
      <c r="H618" s="20">
        <v>0.21878083169749221</v>
      </c>
      <c r="I618" s="20">
        <v>1.9662923802596088</v>
      </c>
      <c r="J618" s="20">
        <v>0.51074492834052831</v>
      </c>
      <c r="K618" s="20">
        <v>-22.645923658144277</v>
      </c>
      <c r="L618" s="20">
        <v>-28.567797461995433</v>
      </c>
      <c r="M618" s="20">
        <v>-62.872896124911399</v>
      </c>
      <c r="N618" s="20">
        <v>-31.722338257729913</v>
      </c>
      <c r="O618" s="20">
        <v>-2.5371510127350935E-2</v>
      </c>
      <c r="P618" s="20">
        <v>-0.199712035157141</v>
      </c>
      <c r="Q618" s="20">
        <v>-6.9733909360756685E-2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6">
        <v>44495</v>
      </c>
      <c r="B619" s="37">
        <v>9</v>
      </c>
      <c r="C619" s="18" t="str">
        <f t="shared" si="82"/>
        <v>44495_9</v>
      </c>
      <c r="D619" s="20">
        <v>164.8458479714165</v>
      </c>
      <c r="E619" s="20">
        <v>202.98716172043612</v>
      </c>
      <c r="F619" s="20">
        <v>426.87586780936306</v>
      </c>
      <c r="G619" s="20">
        <v>215.35089267201067</v>
      </c>
      <c r="H619" s="20">
        <v>0.41976571098452736</v>
      </c>
      <c r="I619" s="20">
        <v>2.6509036642592547</v>
      </c>
      <c r="J619" s="20">
        <v>0.9725026849500622</v>
      </c>
      <c r="K619" s="20">
        <v>-14.358085014314717</v>
      </c>
      <c r="L619" s="20">
        <v>-17.286859896213233</v>
      </c>
      <c r="M619" s="20">
        <v>-39.747781464770405</v>
      </c>
      <c r="N619" s="20">
        <v>-22.714082540187736</v>
      </c>
      <c r="O619" s="20">
        <v>4.1375426889091122E-3</v>
      </c>
      <c r="P619" s="20">
        <v>1.5793796113505981E-2</v>
      </c>
      <c r="Q619" s="20">
        <v>-2.1524792001421105E-3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6">
        <v>44495</v>
      </c>
      <c r="B620" s="37">
        <v>10</v>
      </c>
      <c r="C620" s="18" t="str">
        <f t="shared" si="82"/>
        <v>44495_10</v>
      </c>
      <c r="D620" s="20">
        <v>184.78118170141303</v>
      </c>
      <c r="E620" s="20">
        <v>228.06947209938343</v>
      </c>
      <c r="F620" s="20">
        <v>477.94782934842152</v>
      </c>
      <c r="G620" s="20">
        <v>241.06151860435554</v>
      </c>
      <c r="H620" s="20">
        <v>0.60012245598766034</v>
      </c>
      <c r="I620" s="20">
        <v>3.125800777798732</v>
      </c>
      <c r="J620" s="20">
        <v>1.3852476987368409</v>
      </c>
      <c r="K620" s="20">
        <v>-5.5701963359581006</v>
      </c>
      <c r="L620" s="20">
        <v>-6.5937971076623434</v>
      </c>
      <c r="M620" s="20">
        <v>-18.043087198401587</v>
      </c>
      <c r="N620" s="20">
        <v>-12.643267133847276</v>
      </c>
      <c r="O620" s="20">
        <v>5.1876579298774247E-2</v>
      </c>
      <c r="P620" s="20">
        <v>0.21573862644282671</v>
      </c>
      <c r="Q620" s="20">
        <v>0.10638951544724212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36">
        <v>44495</v>
      </c>
      <c r="B621" s="37">
        <v>11</v>
      </c>
      <c r="C621" s="18" t="str">
        <f t="shared" si="82"/>
        <v>44495_11</v>
      </c>
      <c r="D621" s="20">
        <v>196.97098738342427</v>
      </c>
      <c r="E621" s="20">
        <v>240.33685027299566</v>
      </c>
      <c r="F621" s="20">
        <v>503.89506310031925</v>
      </c>
      <c r="G621" s="20">
        <v>255.46859881489047</v>
      </c>
      <c r="H621" s="20">
        <v>0.51584424798313666</v>
      </c>
      <c r="I621" s="20">
        <v>3.1829568619635302</v>
      </c>
      <c r="J621" s="20">
        <v>1.1914201564511371</v>
      </c>
      <c r="K621" s="20">
        <v>-0.57939805845728731</v>
      </c>
      <c r="L621" s="20">
        <v>-1.5373622480156306</v>
      </c>
      <c r="M621" s="20">
        <v>-7.135555974342779</v>
      </c>
      <c r="N621" s="20">
        <v>-6.8849118118978554</v>
      </c>
      <c r="O621" s="20">
        <v>6.7952258023963499E-2</v>
      </c>
      <c r="P621" s="20">
        <v>0.28195965163028947</v>
      </c>
      <c r="Q621" s="20">
        <v>0.1430199684984676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36">
        <v>44495</v>
      </c>
      <c r="B622" s="37">
        <v>12</v>
      </c>
      <c r="C622" s="18" t="str">
        <f t="shared" si="82"/>
        <v>44495_12</v>
      </c>
      <c r="D622" s="20">
        <v>207.78763660546281</v>
      </c>
      <c r="E622" s="20">
        <v>252.57294772065555</v>
      </c>
      <c r="F622" s="20">
        <v>530.63162122645019</v>
      </c>
      <c r="G622" s="20">
        <v>269.1475010415603</v>
      </c>
      <c r="H622" s="20">
        <v>0.54556212331813569</v>
      </c>
      <c r="I622" s="20">
        <v>3.3366956046688152</v>
      </c>
      <c r="J622" s="20">
        <v>1.2606225153696882</v>
      </c>
      <c r="K622" s="20">
        <v>4.4010993074690816</v>
      </c>
      <c r="L622" s="20">
        <v>5.3830193233991173</v>
      </c>
      <c r="M622" s="20">
        <v>7.5548828092607074</v>
      </c>
      <c r="N622" s="20">
        <v>0.35150832189775061</v>
      </c>
      <c r="O622" s="20">
        <v>8.2001361792563426E-2</v>
      </c>
      <c r="P622" s="20">
        <v>0.37551176930497726</v>
      </c>
      <c r="Q622" s="20">
        <v>0.17543028070857408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</v>
      </c>
      <c r="W622" s="3">
        <f t="shared" si="80"/>
        <v>0</v>
      </c>
      <c r="X622" s="3">
        <f t="shared" si="81"/>
        <v>0</v>
      </c>
    </row>
    <row r="623" spans="1:24" x14ac:dyDescent="0.25">
      <c r="A623" s="36">
        <v>44495</v>
      </c>
      <c r="B623" s="37">
        <v>13</v>
      </c>
      <c r="C623" s="18" t="str">
        <f t="shared" si="82"/>
        <v>44495_13</v>
      </c>
      <c r="D623" s="20">
        <v>217.68040262329222</v>
      </c>
      <c r="E623" s="20">
        <v>262.11509017721443</v>
      </c>
      <c r="F623" s="20">
        <v>551.51284908441107</v>
      </c>
      <c r="G623" s="20">
        <v>281.0953997225364</v>
      </c>
      <c r="H623" s="20">
        <v>0.45157004281600271</v>
      </c>
      <c r="I623" s="20">
        <v>3.359831592261028</v>
      </c>
      <c r="J623" s="20">
        <v>1.044326799469727</v>
      </c>
      <c r="K623" s="20">
        <v>6.1309322183795008</v>
      </c>
      <c r="L623" s="20">
        <v>6.2389756566986216</v>
      </c>
      <c r="M623" s="20">
        <v>9.7797759103753386</v>
      </c>
      <c r="N623" s="20">
        <v>2.2982975246092572</v>
      </c>
      <c r="O623" s="20">
        <v>8.0902470020977113E-2</v>
      </c>
      <c r="P623" s="20">
        <v>0.37441063182166945</v>
      </c>
      <c r="Q623" s="20">
        <v>0.17238894497012852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x14ac:dyDescent="0.25">
      <c r="A624" s="36">
        <v>44495</v>
      </c>
      <c r="B624" s="37">
        <v>14</v>
      </c>
      <c r="C624" s="18" t="str">
        <f t="shared" si="82"/>
        <v>44495_14</v>
      </c>
      <c r="D624" s="20">
        <v>222.09550373182014</v>
      </c>
      <c r="E624" s="20">
        <v>267.73746531272002</v>
      </c>
      <c r="F624" s="20">
        <v>564.30709372028775</v>
      </c>
      <c r="G624" s="20">
        <v>288.44481397971509</v>
      </c>
      <c r="H624" s="20">
        <v>0.50773171768355574</v>
      </c>
      <c r="I624" s="20">
        <v>3.4263344487753606</v>
      </c>
      <c r="J624" s="20">
        <v>1.1734741717965811</v>
      </c>
      <c r="K624" s="20">
        <v>6.8594300783956523</v>
      </c>
      <c r="L624" s="20">
        <v>4.8124782120178731</v>
      </c>
      <c r="M624" s="20">
        <v>6.7217272983249394</v>
      </c>
      <c r="N624" s="20">
        <v>2.2571399172467719</v>
      </c>
      <c r="O624" s="20">
        <v>8.4137129800414032E-2</v>
      </c>
      <c r="P624" s="20">
        <v>0.32552770453499846</v>
      </c>
      <c r="Q624" s="20">
        <v>0.1795659367999303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</v>
      </c>
      <c r="W624" s="3">
        <f t="shared" si="80"/>
        <v>0</v>
      </c>
      <c r="X624" s="3">
        <f t="shared" si="81"/>
        <v>0</v>
      </c>
    </row>
    <row r="625" spans="1:24" x14ac:dyDescent="0.25">
      <c r="A625" s="36">
        <v>44495</v>
      </c>
      <c r="B625" s="37">
        <v>15</v>
      </c>
      <c r="C625" s="18" t="str">
        <f t="shared" si="82"/>
        <v>44495_15</v>
      </c>
      <c r="D625" s="20">
        <v>223.36088409434166</v>
      </c>
      <c r="E625" s="20">
        <v>271.23472844176064</v>
      </c>
      <c r="F625" s="20">
        <v>572.40284794292995</v>
      </c>
      <c r="G625" s="20">
        <v>290.31523115667915</v>
      </c>
      <c r="H625" s="20">
        <v>0.49714463410572707</v>
      </c>
      <c r="I625" s="20">
        <v>3.4883383225790818</v>
      </c>
      <c r="J625" s="20">
        <v>1.1508818471648952</v>
      </c>
      <c r="K625" s="20">
        <v>9.7791776309930896</v>
      </c>
      <c r="L625" s="20">
        <v>9.3366270821422344</v>
      </c>
      <c r="M625" s="20">
        <v>16.715949730543734</v>
      </c>
      <c r="N625" s="20">
        <v>6.3233697649378398</v>
      </c>
      <c r="O625" s="20">
        <v>7.8248629429075914E-2</v>
      </c>
      <c r="P625" s="20">
        <v>0.39085634290793014</v>
      </c>
      <c r="Q625" s="20">
        <v>0.16565512703371174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</v>
      </c>
      <c r="W625" s="3">
        <f t="shared" si="80"/>
        <v>0</v>
      </c>
      <c r="X625" s="3">
        <f t="shared" si="81"/>
        <v>0</v>
      </c>
    </row>
    <row r="626" spans="1:24" x14ac:dyDescent="0.25">
      <c r="A626" s="36">
        <v>44495</v>
      </c>
      <c r="B626" s="37">
        <v>16</v>
      </c>
      <c r="C626" s="18" t="str">
        <f t="shared" si="82"/>
        <v>44495_16</v>
      </c>
      <c r="D626" s="20">
        <v>223.0054521426629</v>
      </c>
      <c r="E626" s="20">
        <v>272.18998948730541</v>
      </c>
      <c r="F626" s="20">
        <v>573.04687364535732</v>
      </c>
      <c r="G626" s="20">
        <v>288.87331705621318</v>
      </c>
      <c r="H626" s="20">
        <v>0.51935102613689277</v>
      </c>
      <c r="I626" s="20">
        <v>3.5763528523662771</v>
      </c>
      <c r="J626" s="20">
        <v>1.1999231320324391</v>
      </c>
      <c r="K626" s="20">
        <v>10.953352841546526</v>
      </c>
      <c r="L626" s="20">
        <v>12.185364379755743</v>
      </c>
      <c r="M626" s="20">
        <v>22.777587906333689</v>
      </c>
      <c r="N626" s="20">
        <v>8.1060149276787445</v>
      </c>
      <c r="O626" s="20">
        <v>8.328319812963339E-2</v>
      </c>
      <c r="P626" s="20">
        <v>0.45331305874521677</v>
      </c>
      <c r="Q626" s="20">
        <v>0.17704208816453471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x14ac:dyDescent="0.25">
      <c r="A627" s="36">
        <v>44495</v>
      </c>
      <c r="B627" s="37">
        <v>17</v>
      </c>
      <c r="C627" s="18" t="str">
        <f t="shared" si="82"/>
        <v>44495_17</v>
      </c>
      <c r="D627" s="20">
        <v>220.65529172347149</v>
      </c>
      <c r="E627" s="20">
        <v>270.68793202318869</v>
      </c>
      <c r="F627" s="20">
        <v>569.44984337382721</v>
      </c>
      <c r="G627" s="20">
        <v>285.95200648626127</v>
      </c>
      <c r="H627" s="20">
        <v>0.65674102525711942</v>
      </c>
      <c r="I627" s="20">
        <v>3.7059445143936927</v>
      </c>
      <c r="J627" s="20">
        <v>1.5154728984798553</v>
      </c>
      <c r="K627" s="20">
        <v>10.602221147887134</v>
      </c>
      <c r="L627" s="20">
        <v>11.762649899747574</v>
      </c>
      <c r="M627" s="20">
        <v>21.911472567381185</v>
      </c>
      <c r="N627" s="20">
        <v>7.7679241682863402</v>
      </c>
      <c r="O627" s="20">
        <v>4.4213984540128884E-2</v>
      </c>
      <c r="P627" s="20">
        <v>0.4193255987684788</v>
      </c>
      <c r="Q627" s="20">
        <v>8.7417417377586709E-2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6">
        <v>44495</v>
      </c>
      <c r="B628" s="37">
        <v>18</v>
      </c>
      <c r="C628" s="18" t="str">
        <f t="shared" si="82"/>
        <v>44495_18</v>
      </c>
      <c r="D628" s="20">
        <v>212.91371347069764</v>
      </c>
      <c r="E628" s="20">
        <v>259.72351096606661</v>
      </c>
      <c r="F628" s="20">
        <v>546.73434337550361</v>
      </c>
      <c r="G628" s="20">
        <v>275.98831618595102</v>
      </c>
      <c r="H628" s="20">
        <v>0.71472524021029715</v>
      </c>
      <c r="I628" s="20">
        <v>3.5599182390837871</v>
      </c>
      <c r="J628" s="20">
        <v>1.6505440948321448</v>
      </c>
      <c r="K628" s="20">
        <v>6.3611220368983128</v>
      </c>
      <c r="L628" s="20">
        <v>5.2741623309431898</v>
      </c>
      <c r="M628" s="20">
        <v>8.0290216214528467</v>
      </c>
      <c r="N628" s="20">
        <v>2.4869798189328334</v>
      </c>
      <c r="O628" s="20">
        <v>2.8860389144897851E-2</v>
      </c>
      <c r="P628" s="20">
        <v>0.28988160919676836</v>
      </c>
      <c r="Q628" s="20">
        <v>5.1807763336060519E-2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6">
        <v>44495</v>
      </c>
      <c r="B629" s="37">
        <v>19</v>
      </c>
      <c r="C629" s="18" t="str">
        <f t="shared" si="82"/>
        <v>44495_19</v>
      </c>
      <c r="D629" s="20">
        <v>198.67505696752923</v>
      </c>
      <c r="E629" s="20">
        <v>243.57525724061176</v>
      </c>
      <c r="F629" s="20">
        <v>515.85668932372141</v>
      </c>
      <c r="G629" s="20">
        <v>260.0641275098148</v>
      </c>
      <c r="H629" s="20">
        <v>0.44911671347069682</v>
      </c>
      <c r="I629" s="20">
        <v>3.0738092913187396</v>
      </c>
      <c r="J629" s="20">
        <v>1.0357772793948479</v>
      </c>
      <c r="K629" s="20">
        <v>-1.659293788886492</v>
      </c>
      <c r="L629" s="20">
        <v>-4.356585016273117</v>
      </c>
      <c r="M629" s="20">
        <v>-12.224097921175899</v>
      </c>
      <c r="N629" s="20">
        <v>-6.6817625722782079</v>
      </c>
      <c r="O629" s="20">
        <v>6.8820950686102975E-3</v>
      </c>
      <c r="P629" s="20">
        <v>0.14517638084146592</v>
      </c>
      <c r="Q629" s="20">
        <v>1.7871971753551791E-3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6">
        <v>44495</v>
      </c>
      <c r="B630" s="37">
        <v>20</v>
      </c>
      <c r="C630" s="18" t="str">
        <f t="shared" si="82"/>
        <v>44495_20</v>
      </c>
      <c r="D630" s="20">
        <v>191.75086432324687</v>
      </c>
      <c r="E630" s="20">
        <v>237.63141146540687</v>
      </c>
      <c r="F630" s="20">
        <v>508.73481440392322</v>
      </c>
      <c r="G630" s="20">
        <v>253.08050433304027</v>
      </c>
      <c r="H630" s="20">
        <v>0.21198142085027272</v>
      </c>
      <c r="I630" s="20">
        <v>2.7158240859478919</v>
      </c>
      <c r="J630" s="20">
        <v>0.48830621613109793</v>
      </c>
      <c r="K630" s="20">
        <v>-10.52186628476411</v>
      </c>
      <c r="L630" s="20">
        <v>-13.905599821699871</v>
      </c>
      <c r="M630" s="20">
        <v>-31.471068415322041</v>
      </c>
      <c r="N630" s="20">
        <v>-16.373182641960625</v>
      </c>
      <c r="O630" s="20">
        <v>1.1227172868900201E-3</v>
      </c>
      <c r="P630" s="20">
        <v>2.759116012235923E-2</v>
      </c>
      <c r="Q630" s="20">
        <v>-1.0540408074809555E-2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6">
        <v>44495</v>
      </c>
      <c r="B631" s="37">
        <v>21</v>
      </c>
      <c r="C631" s="18" t="str">
        <f t="shared" si="82"/>
        <v>44495_21</v>
      </c>
      <c r="D631" s="20">
        <v>207.97524249991002</v>
      </c>
      <c r="E631" s="20">
        <v>258.83709564081732</v>
      </c>
      <c r="F631" s="20">
        <v>560.16536837299475</v>
      </c>
      <c r="G631" s="20">
        <v>276.8158811981753</v>
      </c>
      <c r="H631" s="20">
        <v>0.24126608496731966</v>
      </c>
      <c r="I631" s="20">
        <v>2.9396640700379901</v>
      </c>
      <c r="J631" s="20">
        <v>0.55227647259109802</v>
      </c>
      <c r="K631" s="20">
        <v>-13.704299870215433</v>
      </c>
      <c r="L631" s="20">
        <v>-17.195191921372427</v>
      </c>
      <c r="M631" s="20">
        <v>-36.506853607179259</v>
      </c>
      <c r="N631" s="20">
        <v>-20.036268611092446</v>
      </c>
      <c r="O631" s="20">
        <v>-1.0634736434832828E-2</v>
      </c>
      <c r="P631" s="20">
        <v>-2.2355962921859599E-2</v>
      </c>
      <c r="Q631" s="20">
        <v>-3.6209835606310754E-2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6">
        <v>44495</v>
      </c>
      <c r="B632" s="37">
        <v>22</v>
      </c>
      <c r="C632" s="18" t="str">
        <f t="shared" si="82"/>
        <v>44495_22</v>
      </c>
      <c r="D632" s="20">
        <v>206.53902911921369</v>
      </c>
      <c r="E632" s="20">
        <v>258.84945702199695</v>
      </c>
      <c r="F632" s="20">
        <v>562.06377597331482</v>
      </c>
      <c r="G632" s="20">
        <v>276.59212156016588</v>
      </c>
      <c r="H632" s="20">
        <v>0.26442369664688864</v>
      </c>
      <c r="I632" s="20">
        <v>2.9766261232769389</v>
      </c>
      <c r="J632" s="20">
        <v>0.60576629157306905</v>
      </c>
      <c r="K632" s="20">
        <v>-12.961286154443615</v>
      </c>
      <c r="L632" s="20">
        <v>-17.621619599518517</v>
      </c>
      <c r="M632" s="20">
        <v>-36.016783909351872</v>
      </c>
      <c r="N632" s="20">
        <v>-18.366453050093771</v>
      </c>
      <c r="O632" s="20">
        <v>-9.7495680117460556E-3</v>
      </c>
      <c r="P632" s="20">
        <v>-3.9926721954838512E-2</v>
      </c>
      <c r="Q632" s="20">
        <v>-3.3819270430380972E-2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6">
        <v>44495</v>
      </c>
      <c r="B633" s="37">
        <v>23</v>
      </c>
      <c r="C633" s="18" t="str">
        <f t="shared" si="82"/>
        <v>44495_23</v>
      </c>
      <c r="D633" s="20">
        <v>188.89373688636064</v>
      </c>
      <c r="E633" s="20">
        <v>238.3139032703013</v>
      </c>
      <c r="F633" s="20">
        <v>517.30568317530583</v>
      </c>
      <c r="G633" s="20">
        <v>253.31645653139128</v>
      </c>
      <c r="H633" s="20">
        <v>0.25369135262901782</v>
      </c>
      <c r="I633" s="20">
        <v>2.7657700300979844</v>
      </c>
      <c r="J633" s="20">
        <v>0.58419190377868535</v>
      </c>
      <c r="K633" s="20">
        <v>-4.0104032868145865</v>
      </c>
      <c r="L633" s="20">
        <v>-7.7897793677290572</v>
      </c>
      <c r="M633" s="20">
        <v>-14.747936530373376</v>
      </c>
      <c r="N633" s="20">
        <v>-4.60725274663025</v>
      </c>
      <c r="O633" s="20">
        <v>-3.4782216509791483E-3</v>
      </c>
      <c r="P633" s="20">
        <v>1.9877525794144889E-2</v>
      </c>
      <c r="Q633" s="20">
        <v>-1.9201369200672357E-2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6">
        <v>44495</v>
      </c>
      <c r="B634" s="37">
        <v>24</v>
      </c>
      <c r="C634" s="18" t="str">
        <f t="shared" si="82"/>
        <v>44495_24</v>
      </c>
      <c r="D634" s="20">
        <v>167.97638653412409</v>
      </c>
      <c r="E634" s="20">
        <v>211.72729283197268</v>
      </c>
      <c r="F634" s="20">
        <v>460.03426442646082</v>
      </c>
      <c r="G634" s="20">
        <v>224.41277915263959</v>
      </c>
      <c r="H634" s="20">
        <v>0.22701344189909684</v>
      </c>
      <c r="I634" s="20">
        <v>2.4634198976939028</v>
      </c>
      <c r="J634" s="20">
        <v>0.52650365692087375</v>
      </c>
      <c r="K634" s="20">
        <v>-3.3575704060639695</v>
      </c>
      <c r="L634" s="20">
        <v>-5.3299588774726949</v>
      </c>
      <c r="M634" s="20">
        <v>-7.8731162860225368</v>
      </c>
      <c r="N634" s="20">
        <v>-2.8320847676399659</v>
      </c>
      <c r="O634" s="20">
        <v>-1.6527251281370104E-2</v>
      </c>
      <c r="P634" s="20">
        <v>2.026353101002017E-2</v>
      </c>
      <c r="Q634" s="20">
        <v>-4.9298205436164068E-2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6">
        <v>44496</v>
      </c>
      <c r="B635" s="37">
        <v>1</v>
      </c>
      <c r="C635" s="18" t="str">
        <f t="shared" si="82"/>
        <v>44496_1</v>
      </c>
      <c r="D635" s="20">
        <v>146.37511102833096</v>
      </c>
      <c r="E635" s="20">
        <v>182.48876077737248</v>
      </c>
      <c r="F635" s="20">
        <v>394.01752126625405</v>
      </c>
      <c r="G635" s="20">
        <v>193.37598587645408</v>
      </c>
      <c r="H635" s="20">
        <v>0.21035538618307492</v>
      </c>
      <c r="I635" s="20">
        <v>2.1349322298385207</v>
      </c>
      <c r="J635" s="20">
        <v>0.49272306537756894</v>
      </c>
      <c r="K635" s="20">
        <v>-5.5582105209249359</v>
      </c>
      <c r="L635" s="20">
        <v>-7.9672354473286955</v>
      </c>
      <c r="M635" s="20">
        <v>-13.564843297034223</v>
      </c>
      <c r="N635" s="20">
        <v>-5.5724839667570976</v>
      </c>
      <c r="O635" s="20">
        <v>-4.5628196845093659E-3</v>
      </c>
      <c r="P635" s="20">
        <v>-3.8727907057668912E-3</v>
      </c>
      <c r="Q635" s="20">
        <v>-2.2151925038171816E-2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6">
        <v>44496</v>
      </c>
      <c r="B636" s="37">
        <v>2</v>
      </c>
      <c r="C636" s="18" t="str">
        <f t="shared" si="82"/>
        <v>44496_2</v>
      </c>
      <c r="D636" s="20">
        <v>131.07840409532153</v>
      </c>
      <c r="E636" s="20">
        <v>161.94684885642525</v>
      </c>
      <c r="F636" s="20">
        <v>345.88754915665146</v>
      </c>
      <c r="G636" s="20">
        <v>170.75320311434777</v>
      </c>
      <c r="H636" s="20">
        <v>0.19184806384576916</v>
      </c>
      <c r="I636" s="20">
        <v>1.9151587989979439</v>
      </c>
      <c r="J636" s="20">
        <v>0.45197992872797599</v>
      </c>
      <c r="K636" s="20">
        <v>-6.277137339461806</v>
      </c>
      <c r="L636" s="20">
        <v>-8.8054731018892038</v>
      </c>
      <c r="M636" s="20">
        <v>-16.116040663693884</v>
      </c>
      <c r="N636" s="20">
        <v>-6.6693498793024464</v>
      </c>
      <c r="O636" s="20">
        <v>-4.1457385534460767E-3</v>
      </c>
      <c r="P636" s="20">
        <v>-1.6718206876816865E-2</v>
      </c>
      <c r="Q636" s="20">
        <v>-2.1626821250461302E-2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6">
        <v>44496</v>
      </c>
      <c r="B637" s="37">
        <v>3</v>
      </c>
      <c r="C637" s="18" t="str">
        <f t="shared" si="82"/>
        <v>44496_3</v>
      </c>
      <c r="D637" s="20">
        <v>121.91792007151611</v>
      </c>
      <c r="E637" s="20">
        <v>148.80295317725569</v>
      </c>
      <c r="F637" s="20">
        <v>316.88692689775132</v>
      </c>
      <c r="G637" s="20">
        <v>157.56274665363605</v>
      </c>
      <c r="H637" s="20">
        <v>0.18986957865160015</v>
      </c>
      <c r="I637" s="20">
        <v>1.7492850353298073</v>
      </c>
      <c r="J637" s="20">
        <v>0.44653231080520234</v>
      </c>
      <c r="K637" s="20">
        <v>-7.5447669663732819</v>
      </c>
      <c r="L637" s="20">
        <v>-10.712593086476124</v>
      </c>
      <c r="M637" s="20">
        <v>-19.58413118578444</v>
      </c>
      <c r="N637" s="20">
        <v>-8.1225262569968955</v>
      </c>
      <c r="O637" s="20">
        <v>-5.9638932656116894E-3</v>
      </c>
      <c r="P637" s="20">
        <v>-5.5179050298074295E-2</v>
      </c>
      <c r="Q637" s="20">
        <v>-2.6257820406156127E-2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6">
        <v>44496</v>
      </c>
      <c r="B638" s="37">
        <v>4</v>
      </c>
      <c r="C638" s="18" t="str">
        <f t="shared" si="82"/>
        <v>44496_4</v>
      </c>
      <c r="D638" s="20">
        <v>116.99369801326111</v>
      </c>
      <c r="E638" s="20">
        <v>142.41228319684913</v>
      </c>
      <c r="F638" s="20">
        <v>302.10786190209899</v>
      </c>
      <c r="G638" s="20">
        <v>150.4871599376294</v>
      </c>
      <c r="H638" s="20">
        <v>0.18916977571783686</v>
      </c>
      <c r="I638" s="20">
        <v>1.6734205772546051</v>
      </c>
      <c r="J638" s="20">
        <v>0.44544171215924688</v>
      </c>
      <c r="K638" s="20">
        <v>-8.7073531688174626</v>
      </c>
      <c r="L638" s="20">
        <v>-12.034066068022732</v>
      </c>
      <c r="M638" s="20">
        <v>-22.346029381970261</v>
      </c>
      <c r="N638" s="20">
        <v>-9.6213345880716332</v>
      </c>
      <c r="O638" s="20">
        <v>-7.2308353496667588E-3</v>
      </c>
      <c r="P638" s="20">
        <v>-7.5454989153047144E-2</v>
      </c>
      <c r="Q638" s="20">
        <v>-2.9055843092653032E-2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6">
        <v>44496</v>
      </c>
      <c r="B639" s="37">
        <v>5</v>
      </c>
      <c r="C639" s="18" t="str">
        <f t="shared" si="82"/>
        <v>44496_5</v>
      </c>
      <c r="D639" s="20">
        <v>113.98383139833746</v>
      </c>
      <c r="E639" s="20">
        <v>139.43637489596432</v>
      </c>
      <c r="F639" s="20">
        <v>295.53226396658164</v>
      </c>
      <c r="G639" s="20">
        <v>147.41822271984714</v>
      </c>
      <c r="H639" s="20">
        <v>0.18586404924882391</v>
      </c>
      <c r="I639" s="20">
        <v>1.6418850730464687</v>
      </c>
      <c r="J639" s="20">
        <v>0.43819559531710278</v>
      </c>
      <c r="K639" s="20">
        <v>-9.7766703704099545</v>
      </c>
      <c r="L639" s="20">
        <v>-12.928317343080511</v>
      </c>
      <c r="M639" s="20">
        <v>-23.897143941220669</v>
      </c>
      <c r="N639" s="20">
        <v>-10.41926105665347</v>
      </c>
      <c r="O639" s="20">
        <v>-6.6340037844831602E-3</v>
      </c>
      <c r="P639" s="20">
        <v>-8.3968733940287699E-2</v>
      </c>
      <c r="Q639" s="20">
        <v>-2.785078052500433E-2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6">
        <v>44496</v>
      </c>
      <c r="B640" s="37">
        <v>6</v>
      </c>
      <c r="C640" s="18" t="str">
        <f t="shared" si="82"/>
        <v>44496_6</v>
      </c>
      <c r="D640" s="20">
        <v>115.11522688125714</v>
      </c>
      <c r="E640" s="20">
        <v>140.89827515434538</v>
      </c>
      <c r="F640" s="20">
        <v>300.22286953813102</v>
      </c>
      <c r="G640" s="20">
        <v>149.31917877413753</v>
      </c>
      <c r="H640" s="20">
        <v>0.18421097387733798</v>
      </c>
      <c r="I640" s="20">
        <v>1.6367263604796731</v>
      </c>
      <c r="J640" s="20">
        <v>0.43434218597871255</v>
      </c>
      <c r="K640" s="20">
        <v>-10.196813236225832</v>
      </c>
      <c r="L640" s="20">
        <v>-13.920970076314008</v>
      </c>
      <c r="M640" s="20">
        <v>-25.217824269105328</v>
      </c>
      <c r="N640" s="20">
        <v>-10.905746042059038</v>
      </c>
      <c r="O640" s="20">
        <v>-9.3949614666301393E-3</v>
      </c>
      <c r="P640" s="20">
        <v>-0.11037986074775617</v>
      </c>
      <c r="Q640" s="20">
        <v>-3.3539695008648937E-2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6">
        <v>44496</v>
      </c>
      <c r="B641" s="37">
        <v>7</v>
      </c>
      <c r="C641" s="18" t="str">
        <f t="shared" si="82"/>
        <v>44496_7</v>
      </c>
      <c r="D641" s="20">
        <v>125.30172800143312</v>
      </c>
      <c r="E641" s="20">
        <v>152.12894963087749</v>
      </c>
      <c r="F641" s="20">
        <v>326.20137734067532</v>
      </c>
      <c r="G641" s="20">
        <v>162.80530789248272</v>
      </c>
      <c r="H641" s="20">
        <v>0.18828311200381992</v>
      </c>
      <c r="I641" s="20">
        <v>1.7380208891193043</v>
      </c>
      <c r="J641" s="20">
        <v>0.44183063637117698</v>
      </c>
      <c r="K641" s="20">
        <v>-10.973319041861838</v>
      </c>
      <c r="L641" s="20">
        <v>-15.950179104427743</v>
      </c>
      <c r="M641" s="20">
        <v>-30.716897203099219</v>
      </c>
      <c r="N641" s="20">
        <v>-12.698029569974118</v>
      </c>
      <c r="O641" s="20">
        <v>-1.0679260070411093E-2</v>
      </c>
      <c r="P641" s="20">
        <v>-0.1325757738210275</v>
      </c>
      <c r="Q641" s="20">
        <v>-3.5948622685186248E-2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6">
        <v>44496</v>
      </c>
      <c r="B642" s="37">
        <v>8</v>
      </c>
      <c r="C642" s="18" t="str">
        <f t="shared" si="82"/>
        <v>44496_8</v>
      </c>
      <c r="D642" s="20">
        <v>141.97371703489344</v>
      </c>
      <c r="E642" s="20">
        <v>170.12203648532503</v>
      </c>
      <c r="F642" s="20">
        <v>361.98051206063207</v>
      </c>
      <c r="G642" s="20">
        <v>184.24515370140034</v>
      </c>
      <c r="H642" s="20">
        <v>0.2375687720051034</v>
      </c>
      <c r="I642" s="20">
        <v>1.9742153655813135</v>
      </c>
      <c r="J642" s="20">
        <v>0.55362316463557337</v>
      </c>
      <c r="K642" s="20">
        <v>-20.649721181067861</v>
      </c>
      <c r="L642" s="20">
        <v>-27.847243656675086</v>
      </c>
      <c r="M642" s="20">
        <v>-59.68189941751227</v>
      </c>
      <c r="N642" s="20">
        <v>-28.939579968665036</v>
      </c>
      <c r="O642" s="20">
        <v>-9.5929505805256391E-3</v>
      </c>
      <c r="P642" s="20">
        <v>-0.19178393809995653</v>
      </c>
      <c r="Q642" s="20">
        <v>-3.239562807689586E-2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6">
        <v>44496</v>
      </c>
      <c r="B643" s="37">
        <v>9</v>
      </c>
      <c r="C643" s="18" t="str">
        <f t="shared" si="82"/>
        <v>44496_9</v>
      </c>
      <c r="D643" s="20">
        <v>164.60868613795739</v>
      </c>
      <c r="E643" s="20">
        <v>201.5313033077411</v>
      </c>
      <c r="F643" s="20">
        <v>426.59488539918385</v>
      </c>
      <c r="G643" s="20">
        <v>215.10078720673118</v>
      </c>
      <c r="H643" s="20">
        <v>0.43749595207722636</v>
      </c>
      <c r="I643" s="20">
        <v>2.6258340190151519</v>
      </c>
      <c r="J643" s="20">
        <v>1.0151223949143846</v>
      </c>
      <c r="K643" s="20">
        <v>-20.595805763029936</v>
      </c>
      <c r="L643" s="20">
        <v>-24.589776198163563</v>
      </c>
      <c r="M643" s="20">
        <v>-52.485860665411955</v>
      </c>
      <c r="N643" s="20">
        <v>-29.834562512196442</v>
      </c>
      <c r="O643" s="20">
        <v>1.9821948372510955E-2</v>
      </c>
      <c r="P643" s="20">
        <v>-4.8353857827866026E-2</v>
      </c>
      <c r="Q643" s="20">
        <v>3.4185204750953678E-2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6">
        <v>44496</v>
      </c>
      <c r="B644" s="37">
        <v>10</v>
      </c>
      <c r="C644" s="18" t="str">
        <f t="shared" si="82"/>
        <v>44496_10</v>
      </c>
      <c r="D644" s="20">
        <v>184.11846085458518</v>
      </c>
      <c r="E644" s="20">
        <v>226.44066730654703</v>
      </c>
      <c r="F644" s="20">
        <v>477.830378167915</v>
      </c>
      <c r="G644" s="20">
        <v>240.83101212730472</v>
      </c>
      <c r="H644" s="20">
        <v>0.58131232802541222</v>
      </c>
      <c r="I644" s="20">
        <v>3.0653806859826389</v>
      </c>
      <c r="J644" s="20">
        <v>1.3431699527920293</v>
      </c>
      <c r="K644" s="20">
        <v>-15.010229289936596</v>
      </c>
      <c r="L644" s="20">
        <v>-17.632664834167844</v>
      </c>
      <c r="M644" s="20">
        <v>-38.710469329025429</v>
      </c>
      <c r="N644" s="20">
        <v>-24.556344137718025</v>
      </c>
      <c r="O644" s="20">
        <v>4.9939487368439756E-2</v>
      </c>
      <c r="P644" s="20">
        <v>0.10828263882756212</v>
      </c>
      <c r="Q644" s="20">
        <v>0.10226887567150193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36">
        <v>44496</v>
      </c>
      <c r="B645" s="37">
        <v>11</v>
      </c>
      <c r="C645" s="18" t="str">
        <f t="shared" si="82"/>
        <v>44496_11</v>
      </c>
      <c r="D645" s="20">
        <v>196.87777225807795</v>
      </c>
      <c r="E645" s="20">
        <v>240.42676687813415</v>
      </c>
      <c r="F645" s="20">
        <v>506.34035794711741</v>
      </c>
      <c r="G645" s="20">
        <v>256.33837316648044</v>
      </c>
      <c r="H645" s="20">
        <v>0.5614299118321916</v>
      </c>
      <c r="I645" s="20">
        <v>3.2125272842983836</v>
      </c>
      <c r="J645" s="20">
        <v>1.2968708740482542</v>
      </c>
      <c r="K645" s="20">
        <v>-10.82055130247371</v>
      </c>
      <c r="L645" s="20">
        <v>-12.540198613026273</v>
      </c>
      <c r="M645" s="20">
        <v>-29.33972810922879</v>
      </c>
      <c r="N645" s="20">
        <v>-19.616438368473727</v>
      </c>
      <c r="O645" s="20">
        <v>7.3536365797705894E-2</v>
      </c>
      <c r="P645" s="20">
        <v>0.19847584918664812</v>
      </c>
      <c r="Q645" s="20">
        <v>0.15593446654394105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</v>
      </c>
      <c r="W645" s="3">
        <f t="shared" si="80"/>
        <v>0</v>
      </c>
      <c r="X645" s="3">
        <f t="shared" si="81"/>
        <v>0</v>
      </c>
    </row>
    <row r="646" spans="1:24" x14ac:dyDescent="0.25">
      <c r="A646" s="36">
        <v>44496</v>
      </c>
      <c r="B646" s="37">
        <v>12</v>
      </c>
      <c r="C646" s="18" t="str">
        <f t="shared" si="82"/>
        <v>44496_12</v>
      </c>
      <c r="D646" s="20">
        <v>207.66924697826803</v>
      </c>
      <c r="E646" s="20">
        <v>252.77597280371452</v>
      </c>
      <c r="F646" s="20">
        <v>532.64548970556154</v>
      </c>
      <c r="G646" s="20">
        <v>269.59866833725886</v>
      </c>
      <c r="H646" s="20">
        <v>0.53364270757638055</v>
      </c>
      <c r="I646" s="20">
        <v>3.3289886256397523</v>
      </c>
      <c r="J646" s="20">
        <v>1.2339231549993233</v>
      </c>
      <c r="K646" s="20">
        <v>-7.3622903205675057</v>
      </c>
      <c r="L646" s="20">
        <v>-7.6247683137263031</v>
      </c>
      <c r="M646" s="20">
        <v>-20.651349523442963</v>
      </c>
      <c r="N646" s="20">
        <v>-14.85402026585909</v>
      </c>
      <c r="O646" s="20">
        <v>8.1745811524762665E-2</v>
      </c>
      <c r="P646" s="20">
        <v>0.2630849332656407</v>
      </c>
      <c r="Q646" s="20">
        <v>0.17468460360274804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36">
        <v>44496</v>
      </c>
      <c r="B647" s="37">
        <v>13</v>
      </c>
      <c r="C647" s="18" t="str">
        <f t="shared" si="82"/>
        <v>44496_13</v>
      </c>
      <c r="D647" s="20">
        <v>216.53648237108797</v>
      </c>
      <c r="E647" s="20">
        <v>262.69481944771815</v>
      </c>
      <c r="F647" s="20">
        <v>554.71764928359266</v>
      </c>
      <c r="G647" s="20">
        <v>281.08012171643321</v>
      </c>
      <c r="H647" s="20">
        <v>0.52305231316908551</v>
      </c>
      <c r="I647" s="20">
        <v>3.384665719933754</v>
      </c>
      <c r="J647" s="20">
        <v>1.2070290864140327</v>
      </c>
      <c r="K647" s="20">
        <v>-4.8212779674733666</v>
      </c>
      <c r="L647" s="20">
        <v>-5.9647174960047735</v>
      </c>
      <c r="M647" s="20">
        <v>-16.907763860829299</v>
      </c>
      <c r="N647" s="20">
        <v>-11.962289560549962</v>
      </c>
      <c r="O647" s="20">
        <v>8.1760736218261021E-2</v>
      </c>
      <c r="P647" s="20">
        <v>0.26060677454835579</v>
      </c>
      <c r="Q647" s="20">
        <v>0.17386818275947108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x14ac:dyDescent="0.25">
      <c r="A648" s="36">
        <v>44496</v>
      </c>
      <c r="B648" s="37">
        <v>14</v>
      </c>
      <c r="C648" s="18" t="str">
        <f t="shared" si="82"/>
        <v>44496_14</v>
      </c>
      <c r="D648" s="20">
        <v>222.38479162469653</v>
      </c>
      <c r="E648" s="20">
        <v>269.32879636599836</v>
      </c>
      <c r="F648" s="20">
        <v>569.64371914652759</v>
      </c>
      <c r="G648" s="20">
        <v>289.5284524169528</v>
      </c>
      <c r="H648" s="20">
        <v>0.52879593192303143</v>
      </c>
      <c r="I648" s="20">
        <v>3.4294607612539454</v>
      </c>
      <c r="J648" s="20">
        <v>1.2208668605396849</v>
      </c>
      <c r="K648" s="20">
        <v>-3.5986749027763389</v>
      </c>
      <c r="L648" s="20">
        <v>-6.3664307859195244</v>
      </c>
      <c r="M648" s="20">
        <v>-17.737597753338886</v>
      </c>
      <c r="N648" s="20">
        <v>-10.688960344869976</v>
      </c>
      <c r="O648" s="20">
        <v>8.0976306554094588E-2</v>
      </c>
      <c r="P648" s="20">
        <v>0.23309323551447028</v>
      </c>
      <c r="Q648" s="20">
        <v>0.17114793209663326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</v>
      </c>
      <c r="W648" s="3">
        <f t="shared" si="80"/>
        <v>0</v>
      </c>
      <c r="X648" s="3">
        <f t="shared" si="81"/>
        <v>0</v>
      </c>
    </row>
    <row r="649" spans="1:24" x14ac:dyDescent="0.25">
      <c r="A649" s="36">
        <v>44496</v>
      </c>
      <c r="B649" s="37">
        <v>15</v>
      </c>
      <c r="C649" s="18" t="str">
        <f t="shared" si="82"/>
        <v>44496_15</v>
      </c>
      <c r="D649" s="20">
        <v>222.19138938985654</v>
      </c>
      <c r="E649" s="20">
        <v>269.49908900915335</v>
      </c>
      <c r="F649" s="20">
        <v>571.8739142824935</v>
      </c>
      <c r="G649" s="20">
        <v>289.04783482112595</v>
      </c>
      <c r="H649" s="20">
        <v>0.53343449135542664</v>
      </c>
      <c r="I649" s="20">
        <v>3.4150646955173514</v>
      </c>
      <c r="J649" s="20">
        <v>1.2332637618400808</v>
      </c>
      <c r="K649" s="20">
        <v>-2.4580680413705185</v>
      </c>
      <c r="L649" s="20">
        <v>-4.0897538300928797</v>
      </c>
      <c r="M649" s="20">
        <v>-12.048459090581256</v>
      </c>
      <c r="N649" s="20">
        <v>-8.9825840858372921</v>
      </c>
      <c r="O649" s="20">
        <v>7.5581720115071083E-2</v>
      </c>
      <c r="P649" s="20">
        <v>0.25056954463175685</v>
      </c>
      <c r="Q649" s="20">
        <v>0.15902860749991116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36">
        <v>44496</v>
      </c>
      <c r="B650" s="37">
        <v>16</v>
      </c>
      <c r="C650" s="18" t="str">
        <f t="shared" si="82"/>
        <v>44496_16</v>
      </c>
      <c r="D650" s="20">
        <v>220.75179054309805</v>
      </c>
      <c r="E650" s="20">
        <v>268.61730181136312</v>
      </c>
      <c r="F650" s="20">
        <v>569.15501457968207</v>
      </c>
      <c r="G650" s="20">
        <v>286.37819215841813</v>
      </c>
      <c r="H650" s="20">
        <v>0.56260683081949125</v>
      </c>
      <c r="I650" s="20">
        <v>3.465416420754301</v>
      </c>
      <c r="J650" s="20">
        <v>1.2999695592613678</v>
      </c>
      <c r="K650" s="20">
        <v>-1.684492611449941</v>
      </c>
      <c r="L650" s="20">
        <v>-1.9245564365064705</v>
      </c>
      <c r="M650" s="20">
        <v>-7.1892856789765096</v>
      </c>
      <c r="N650" s="20">
        <v>-7.7253122807073522</v>
      </c>
      <c r="O650" s="20">
        <v>9.0073499695531259E-2</v>
      </c>
      <c r="P650" s="20">
        <v>0.30433190459935389</v>
      </c>
      <c r="Q650" s="20">
        <v>0.19238805971543618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x14ac:dyDescent="0.25">
      <c r="A651" s="36">
        <v>44496</v>
      </c>
      <c r="B651" s="37">
        <v>17</v>
      </c>
      <c r="C651" s="18" t="str">
        <f t="shared" si="82"/>
        <v>44496_17</v>
      </c>
      <c r="D651" s="20">
        <v>218.73354360059869</v>
      </c>
      <c r="E651" s="20">
        <v>266.98204729074462</v>
      </c>
      <c r="F651" s="20">
        <v>564.64175897467487</v>
      </c>
      <c r="G651" s="20">
        <v>283.48650537971054</v>
      </c>
      <c r="H651" s="20">
        <v>0.66062059760005509</v>
      </c>
      <c r="I651" s="20">
        <v>3.5690869855895242</v>
      </c>
      <c r="J651" s="20">
        <v>1.5239644956400165</v>
      </c>
      <c r="K651" s="20">
        <v>-2.2506024979948922</v>
      </c>
      <c r="L651" s="20">
        <v>-1.652347152082615</v>
      </c>
      <c r="M651" s="20">
        <v>-6.9286876980989893</v>
      </c>
      <c r="N651" s="20">
        <v>-8.13350981679522</v>
      </c>
      <c r="O651" s="20">
        <v>7.0763446892653639E-2</v>
      </c>
      <c r="P651" s="20">
        <v>0.30428332407357239</v>
      </c>
      <c r="Q651" s="20">
        <v>0.1479489349874647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6">
        <v>44496</v>
      </c>
      <c r="B652" s="37">
        <v>18</v>
      </c>
      <c r="C652" s="18" t="str">
        <f t="shared" ref="C652:C715" si="90">CONCATENATE(A652,"_",B652)</f>
        <v>44496_18</v>
      </c>
      <c r="D652" s="20">
        <v>212.26102491338685</v>
      </c>
      <c r="E652" s="20">
        <v>257.83687658230633</v>
      </c>
      <c r="F652" s="20">
        <v>544.74699107477613</v>
      </c>
      <c r="G652" s="20">
        <v>275.13780082586669</v>
      </c>
      <c r="H652" s="20">
        <v>0.73390122642305711</v>
      </c>
      <c r="I652" s="20">
        <v>3.504322336979135</v>
      </c>
      <c r="J652" s="20">
        <v>1.6907124265026754</v>
      </c>
      <c r="K652" s="20">
        <v>-7.4538579615747746</v>
      </c>
      <c r="L652" s="20">
        <v>-9.3060092920610984</v>
      </c>
      <c r="M652" s="20">
        <v>-23.53106690674894</v>
      </c>
      <c r="N652" s="20">
        <v>-14.586735317168884</v>
      </c>
      <c r="O652" s="20">
        <v>3.2635588275615135E-2</v>
      </c>
      <c r="P652" s="20">
        <v>0.1577778028187154</v>
      </c>
      <c r="Q652" s="20">
        <v>6.0470880902383443E-2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6">
        <v>44496</v>
      </c>
      <c r="B653" s="37">
        <v>19</v>
      </c>
      <c r="C653" s="18" t="str">
        <f t="shared" si="90"/>
        <v>44496_19</v>
      </c>
      <c r="D653" s="20">
        <v>199.30964401246604</v>
      </c>
      <c r="E653" s="20">
        <v>242.59253302074751</v>
      </c>
      <c r="F653" s="20">
        <v>516.83516137128584</v>
      </c>
      <c r="G653" s="20">
        <v>260.82577083909518</v>
      </c>
      <c r="H653" s="20">
        <v>0.28493240109574447</v>
      </c>
      <c r="I653" s="20">
        <v>2.8751370494166224</v>
      </c>
      <c r="J653" s="20">
        <v>0.65792950880743262</v>
      </c>
      <c r="K653" s="20">
        <v>-13.492339413974399</v>
      </c>
      <c r="L653" s="20">
        <v>-16.303406828507175</v>
      </c>
      <c r="M653" s="20">
        <v>-37.375671112697241</v>
      </c>
      <c r="N653" s="20">
        <v>-20.838371591810777</v>
      </c>
      <c r="O653" s="20">
        <v>1.6518159157725719E-2</v>
      </c>
      <c r="P653" s="20">
        <v>6.0324753181607869E-2</v>
      </c>
      <c r="Q653" s="20">
        <v>2.3706478290644081E-2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6">
        <v>44496</v>
      </c>
      <c r="B654" s="37">
        <v>20</v>
      </c>
      <c r="C654" s="18" t="str">
        <f t="shared" si="90"/>
        <v>44496_20</v>
      </c>
      <c r="D654" s="20">
        <v>192.75891759231905</v>
      </c>
      <c r="E654" s="20">
        <v>237.98503947983261</v>
      </c>
      <c r="F654" s="20">
        <v>511.57709308451291</v>
      </c>
      <c r="G654" s="20">
        <v>254.41918120083861</v>
      </c>
      <c r="H654" s="20">
        <v>0.16140910478319262</v>
      </c>
      <c r="I654" s="20">
        <v>2.6494462637402783</v>
      </c>
      <c r="J654" s="20">
        <v>0.37225029029158524</v>
      </c>
      <c r="K654" s="20">
        <v>-19.321111538265207</v>
      </c>
      <c r="L654" s="20">
        <v>-21.208458285806511</v>
      </c>
      <c r="M654" s="20">
        <v>-45.2324191272482</v>
      </c>
      <c r="N654" s="20">
        <v>-26.237786792740522</v>
      </c>
      <c r="O654" s="20">
        <v>6.5965186572142578E-3</v>
      </c>
      <c r="P654" s="20">
        <v>-4.6361946568716679E-3</v>
      </c>
      <c r="Q654" s="20">
        <v>1.7488480634829462E-3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6">
        <v>44496</v>
      </c>
      <c r="B655" s="37">
        <v>21</v>
      </c>
      <c r="C655" s="18" t="str">
        <f t="shared" si="90"/>
        <v>44496_21</v>
      </c>
      <c r="D655" s="20">
        <v>208.26952512956672</v>
      </c>
      <c r="E655" s="20">
        <v>257.91608278836969</v>
      </c>
      <c r="F655" s="20">
        <v>560.2796645851214</v>
      </c>
      <c r="G655" s="20">
        <v>277.25192745571059</v>
      </c>
      <c r="H655" s="20">
        <v>0.24648506108935</v>
      </c>
      <c r="I655" s="20">
        <v>2.9026657348848528</v>
      </c>
      <c r="J655" s="20">
        <v>0.56360723610997265</v>
      </c>
      <c r="K655" s="20">
        <v>-23.600224329531528</v>
      </c>
      <c r="L655" s="20">
        <v>-25.739886104693309</v>
      </c>
      <c r="M655" s="20">
        <v>-52.568994551976218</v>
      </c>
      <c r="N655" s="20">
        <v>-31.149587454806785</v>
      </c>
      <c r="O655" s="20">
        <v>-8.3024990300235649E-3</v>
      </c>
      <c r="P655" s="20">
        <v>-7.5189641235064622E-2</v>
      </c>
      <c r="Q655" s="20">
        <v>-3.10569074663638E-2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6">
        <v>44496</v>
      </c>
      <c r="B656" s="37">
        <v>22</v>
      </c>
      <c r="C656" s="18" t="str">
        <f t="shared" si="90"/>
        <v>44496_22</v>
      </c>
      <c r="D656" s="20">
        <v>207.82768669408316</v>
      </c>
      <c r="E656" s="20">
        <v>259.66006436756174</v>
      </c>
      <c r="F656" s="20">
        <v>565.76188179457858</v>
      </c>
      <c r="G656" s="20">
        <v>278.14354353971083</v>
      </c>
      <c r="H656" s="20">
        <v>0.25896484393611052</v>
      </c>
      <c r="I656" s="20">
        <v>2.9540616012866541</v>
      </c>
      <c r="J656" s="20">
        <v>0.59293212356060498</v>
      </c>
      <c r="K656" s="20">
        <v>-27.353368257487158</v>
      </c>
      <c r="L656" s="20">
        <v>-29.848164631058925</v>
      </c>
      <c r="M656" s="20">
        <v>-60.889054913365015</v>
      </c>
      <c r="N656" s="20">
        <v>-36.096145416394052</v>
      </c>
      <c r="O656" s="20">
        <v>-8.2535450251066504E-3</v>
      </c>
      <c r="P656" s="20">
        <v>-0.11246393205592031</v>
      </c>
      <c r="Q656" s="20">
        <v>-2.9716245307529275E-2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6">
        <v>44496</v>
      </c>
      <c r="B657" s="37">
        <v>23</v>
      </c>
      <c r="C657" s="18" t="str">
        <f t="shared" si="90"/>
        <v>44496_23</v>
      </c>
      <c r="D657" s="20">
        <v>190.6664404062243</v>
      </c>
      <c r="E657" s="20">
        <v>240.21694505118015</v>
      </c>
      <c r="F657" s="20">
        <v>523.89917927992792</v>
      </c>
      <c r="G657" s="20">
        <v>256.00744848253186</v>
      </c>
      <c r="H657" s="20">
        <v>0.25186188120261638</v>
      </c>
      <c r="I657" s="20">
        <v>2.7520100197372801</v>
      </c>
      <c r="J657" s="20">
        <v>0.58022425903601516</v>
      </c>
      <c r="K657" s="20">
        <v>-31.603960539260559</v>
      </c>
      <c r="L657" s="20">
        <v>-35.073838771897833</v>
      </c>
      <c r="M657" s="20">
        <v>-72.518740898109911</v>
      </c>
      <c r="N657" s="20">
        <v>-41.827403812529347</v>
      </c>
      <c r="O657" s="20">
        <v>5.1451144818539449E-3</v>
      </c>
      <c r="P657" s="20">
        <v>-0.15801958296634583</v>
      </c>
      <c r="Q657" s="20">
        <v>1.4202038289233836E-3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6">
        <v>44496</v>
      </c>
      <c r="B658" s="37">
        <v>24</v>
      </c>
      <c r="C658" s="18" t="str">
        <f t="shared" si="90"/>
        <v>44496_24</v>
      </c>
      <c r="D658" s="20">
        <v>170.68613282603374</v>
      </c>
      <c r="E658" s="20">
        <v>215.30210796237296</v>
      </c>
      <c r="F658" s="20">
        <v>469.48470246373955</v>
      </c>
      <c r="G658" s="20">
        <v>228.65687351882082</v>
      </c>
      <c r="H658" s="20">
        <v>0.22230607278427622</v>
      </c>
      <c r="I658" s="20">
        <v>2.4507943951203184</v>
      </c>
      <c r="J658" s="20">
        <v>0.51717474336969138</v>
      </c>
      <c r="K658" s="20">
        <v>-33.333018089589437</v>
      </c>
      <c r="L658" s="20">
        <v>-36.454003210488125</v>
      </c>
      <c r="M658" s="20">
        <v>-75.478131748891897</v>
      </c>
      <c r="N658" s="20">
        <v>-44.078091960194186</v>
      </c>
      <c r="O658" s="20">
        <v>-7.7209665293483899E-3</v>
      </c>
      <c r="P658" s="20">
        <v>-0.18634620440912641</v>
      </c>
      <c r="Q658" s="20">
        <v>-2.919318218919113E-2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6">
        <v>44497</v>
      </c>
      <c r="B659" s="37">
        <v>1</v>
      </c>
      <c r="C659" s="18" t="str">
        <f t="shared" si="90"/>
        <v>44497_1</v>
      </c>
      <c r="D659" s="20">
        <v>149.27048646035112</v>
      </c>
      <c r="E659" s="20">
        <v>185.82507530027314</v>
      </c>
      <c r="F659" s="20">
        <v>403.95664324986137</v>
      </c>
      <c r="G659" s="20">
        <v>197.21100945681727</v>
      </c>
      <c r="H659" s="20">
        <v>0.19746052404173478</v>
      </c>
      <c r="I659" s="20">
        <v>2.1051501901050957</v>
      </c>
      <c r="J659" s="20">
        <v>0.46206906626061844</v>
      </c>
      <c r="K659" s="20">
        <v>-31.923275597742439</v>
      </c>
      <c r="L659" s="20">
        <v>-38.155720302471082</v>
      </c>
      <c r="M659" s="20">
        <v>-79.962848455709818</v>
      </c>
      <c r="N659" s="20">
        <v>-43.773209689632921</v>
      </c>
      <c r="O659" s="20">
        <v>-1.1712688578249641E-2</v>
      </c>
      <c r="P659" s="20">
        <v>-0.23589850788087408</v>
      </c>
      <c r="Q659" s="20">
        <v>-3.8696656755404638E-2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6">
        <v>44497</v>
      </c>
      <c r="B660" s="37">
        <v>2</v>
      </c>
      <c r="C660" s="18" t="str">
        <f t="shared" si="90"/>
        <v>44497_2</v>
      </c>
      <c r="D660" s="20">
        <v>133.03782424919766</v>
      </c>
      <c r="E660" s="20">
        <v>163.77665051592695</v>
      </c>
      <c r="F660" s="20">
        <v>352.98800260553156</v>
      </c>
      <c r="G660" s="20">
        <v>173.31493309914103</v>
      </c>
      <c r="H660" s="20">
        <v>0.1882168768016553</v>
      </c>
      <c r="I660" s="20">
        <v>1.867806955833464</v>
      </c>
      <c r="J660" s="20">
        <v>0.44120934691154734</v>
      </c>
      <c r="K660" s="20">
        <v>-31.164128871903031</v>
      </c>
      <c r="L660" s="20">
        <v>-37.532547537310911</v>
      </c>
      <c r="M660" s="20">
        <v>-79.296532456425339</v>
      </c>
      <c r="N660" s="20">
        <v>-42.931500328149703</v>
      </c>
      <c r="O660" s="20">
        <v>-7.2429942729378676E-3</v>
      </c>
      <c r="P660" s="20">
        <v>-0.22972396466903305</v>
      </c>
      <c r="Q660" s="20">
        <v>-2.8971831549814295E-2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6">
        <v>44497</v>
      </c>
      <c r="B661" s="37">
        <v>3</v>
      </c>
      <c r="C661" s="18" t="str">
        <f t="shared" si="90"/>
        <v>44497_3</v>
      </c>
      <c r="D661" s="20">
        <v>123.22372924183084</v>
      </c>
      <c r="E661" s="20">
        <v>150.13483303502619</v>
      </c>
      <c r="F661" s="20">
        <v>322.68139221885457</v>
      </c>
      <c r="G661" s="20">
        <v>159.38618182027619</v>
      </c>
      <c r="H661" s="20">
        <v>0.18118604490799115</v>
      </c>
      <c r="I661" s="20">
        <v>1.7292195445424559</v>
      </c>
      <c r="J661" s="20">
        <v>0.42621833395643077</v>
      </c>
      <c r="K661" s="20">
        <v>-32.649806830007741</v>
      </c>
      <c r="L661" s="20">
        <v>-39.788711047470976</v>
      </c>
      <c r="M661" s="20">
        <v>-83.578713298689024</v>
      </c>
      <c r="N661" s="20">
        <v>-44.54470409735913</v>
      </c>
      <c r="O661" s="20">
        <v>-1.7194272939534808E-2</v>
      </c>
      <c r="P661" s="20">
        <v>-0.26856517861769313</v>
      </c>
      <c r="Q661" s="20">
        <v>-5.108415772124944E-2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6">
        <v>44497</v>
      </c>
      <c r="B662" s="37">
        <v>4</v>
      </c>
      <c r="C662" s="18" t="str">
        <f t="shared" si="90"/>
        <v>44497_4</v>
      </c>
      <c r="D662" s="20">
        <v>118.59988746368583</v>
      </c>
      <c r="E662" s="20">
        <v>143.64748389585733</v>
      </c>
      <c r="F662" s="20">
        <v>307.13117972714576</v>
      </c>
      <c r="G662" s="20">
        <v>152.51204612125113</v>
      </c>
      <c r="H662" s="20">
        <v>0.17835448638530066</v>
      </c>
      <c r="I662" s="20">
        <v>1.6694690784660116</v>
      </c>
      <c r="J662" s="20">
        <v>0.41993438015322204</v>
      </c>
      <c r="K662" s="20">
        <v>-33.795389777487983</v>
      </c>
      <c r="L662" s="20">
        <v>-41.14264294105012</v>
      </c>
      <c r="M662" s="20">
        <v>-86.673179861624831</v>
      </c>
      <c r="N662" s="20">
        <v>-45.984999787164547</v>
      </c>
      <c r="O662" s="20">
        <v>-1.9852566906988806E-2</v>
      </c>
      <c r="P662" s="20">
        <v>-0.28475912666688302</v>
      </c>
      <c r="Q662" s="20">
        <v>-5.7364131289948703E-2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6">
        <v>44497</v>
      </c>
      <c r="B663" s="37">
        <v>5</v>
      </c>
      <c r="C663" s="18" t="str">
        <f t="shared" si="90"/>
        <v>44497_5</v>
      </c>
      <c r="D663" s="20">
        <v>115.42684225223898</v>
      </c>
      <c r="E663" s="20">
        <v>140.07429552109926</v>
      </c>
      <c r="F663" s="20">
        <v>299.28532996602797</v>
      </c>
      <c r="G663" s="20">
        <v>148.92540026282742</v>
      </c>
      <c r="H663" s="20">
        <v>0.17372595544426647</v>
      </c>
      <c r="I663" s="20">
        <v>1.6229086834518951</v>
      </c>
      <c r="J663" s="20">
        <v>0.40983882407544264</v>
      </c>
      <c r="K663" s="20">
        <v>-34.984611040964978</v>
      </c>
      <c r="L663" s="20">
        <v>-42.359699592620458</v>
      </c>
      <c r="M663" s="20">
        <v>-88.902798117660083</v>
      </c>
      <c r="N663" s="20">
        <v>-47.080671110949844</v>
      </c>
      <c r="O663" s="20">
        <v>-2.1344018063634573E-2</v>
      </c>
      <c r="P663" s="20">
        <v>-0.30015590361337696</v>
      </c>
      <c r="Q663" s="20">
        <v>-6.0877922188776204E-2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6">
        <v>44497</v>
      </c>
      <c r="B664" s="37">
        <v>6</v>
      </c>
      <c r="C664" s="18" t="str">
        <f t="shared" si="90"/>
        <v>44497_6</v>
      </c>
      <c r="D664" s="20">
        <v>115.95548087670599</v>
      </c>
      <c r="E664" s="20">
        <v>141.87423648847317</v>
      </c>
      <c r="F664" s="20">
        <v>303.93649640664228</v>
      </c>
      <c r="G664" s="20">
        <v>149.78268447650197</v>
      </c>
      <c r="H664" s="20">
        <v>0.17060842086990721</v>
      </c>
      <c r="I664" s="20">
        <v>1.6152251721411961</v>
      </c>
      <c r="J664" s="20">
        <v>0.40296701225322429</v>
      </c>
      <c r="K664" s="20">
        <v>-35.630672020561128</v>
      </c>
      <c r="L664" s="20">
        <v>-43.24966126050245</v>
      </c>
      <c r="M664" s="20">
        <v>-90.472997749430277</v>
      </c>
      <c r="N664" s="20">
        <v>-48.10404404892067</v>
      </c>
      <c r="O664" s="20">
        <v>-2.3415914388467469E-2</v>
      </c>
      <c r="P664" s="20">
        <v>-0.32217450880811199</v>
      </c>
      <c r="Q664" s="20">
        <v>-6.5165175445183202E-2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6">
        <v>44497</v>
      </c>
      <c r="B665" s="37">
        <v>7</v>
      </c>
      <c r="C665" s="18" t="str">
        <f t="shared" si="90"/>
        <v>44497_7</v>
      </c>
      <c r="D665" s="20">
        <v>125.19989372248718</v>
      </c>
      <c r="E665" s="20">
        <v>152.02390279438066</v>
      </c>
      <c r="F665" s="20">
        <v>325.19253668206858</v>
      </c>
      <c r="G665" s="20">
        <v>162.22092225373765</v>
      </c>
      <c r="H665" s="20">
        <v>0.17484007366338611</v>
      </c>
      <c r="I665" s="20">
        <v>1.7101868507565052</v>
      </c>
      <c r="J665" s="20">
        <v>0.41079906376291186</v>
      </c>
      <c r="K665" s="20">
        <v>-38.077236920127177</v>
      </c>
      <c r="L665" s="20">
        <v>-45.361340127846113</v>
      </c>
      <c r="M665" s="20">
        <v>-95.848406337901579</v>
      </c>
      <c r="N665" s="20">
        <v>-50.908450109910717</v>
      </c>
      <c r="O665" s="20">
        <v>-2.0725710954357573E-2</v>
      </c>
      <c r="P665" s="20">
        <v>-0.33885183066738145</v>
      </c>
      <c r="Q665" s="20">
        <v>-5.9256654491265437E-2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6">
        <v>44497</v>
      </c>
      <c r="B666" s="37">
        <v>8</v>
      </c>
      <c r="C666" s="18" t="str">
        <f t="shared" si="90"/>
        <v>44497_8</v>
      </c>
      <c r="D666" s="20">
        <v>141.0443082557471</v>
      </c>
      <c r="E666" s="20">
        <v>169.49183737912469</v>
      </c>
      <c r="F666" s="20">
        <v>360.46889424212998</v>
      </c>
      <c r="G666" s="20">
        <v>183.19320237630052</v>
      </c>
      <c r="H666" s="20">
        <v>0.24069356588443647</v>
      </c>
      <c r="I666" s="20">
        <v>1.9557495091846169</v>
      </c>
      <c r="J666" s="20">
        <v>0.56109839700871833</v>
      </c>
      <c r="K666" s="20">
        <v>-37.11459193407584</v>
      </c>
      <c r="L666" s="20">
        <v>-43.112829520086784</v>
      </c>
      <c r="M666" s="20">
        <v>-91.919459897622161</v>
      </c>
      <c r="N666" s="20">
        <v>-49.147938894250167</v>
      </c>
      <c r="O666" s="20">
        <v>-1.7544661521691284E-2</v>
      </c>
      <c r="P666" s="20">
        <v>-0.30080549748346302</v>
      </c>
      <c r="Q666" s="20">
        <v>-5.116618285647144E-2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6">
        <v>44497</v>
      </c>
      <c r="B667" s="37">
        <v>9</v>
      </c>
      <c r="C667" s="18" t="str">
        <f t="shared" si="90"/>
        <v>44497_9</v>
      </c>
      <c r="D667" s="20">
        <v>164.43917473415959</v>
      </c>
      <c r="E667" s="20">
        <v>202.24090709804895</v>
      </c>
      <c r="F667" s="20">
        <v>427.48714445276948</v>
      </c>
      <c r="G667" s="20">
        <v>215.12515838354986</v>
      </c>
      <c r="H667" s="20">
        <v>0.41392325991368367</v>
      </c>
      <c r="I667" s="20">
        <v>2.6327827732902778</v>
      </c>
      <c r="J667" s="20">
        <v>0.95867265473585239</v>
      </c>
      <c r="K667" s="20">
        <v>-29.486365706550437</v>
      </c>
      <c r="L667" s="20">
        <v>-32.1871821051148</v>
      </c>
      <c r="M667" s="20">
        <v>-68.979521055519328</v>
      </c>
      <c r="N667" s="20">
        <v>-39.82752436448083</v>
      </c>
      <c r="O667" s="20">
        <v>1.5764749292496952E-2</v>
      </c>
      <c r="P667" s="20">
        <v>-8.8984414032199421E-2</v>
      </c>
      <c r="Q667" s="20">
        <v>2.4858363120332672E-2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6">
        <v>44497</v>
      </c>
      <c r="B668" s="37">
        <v>10</v>
      </c>
      <c r="C668" s="18" t="str">
        <f t="shared" si="90"/>
        <v>44497_10</v>
      </c>
      <c r="D668" s="20">
        <v>184.43577014965524</v>
      </c>
      <c r="E668" s="20">
        <v>227.01117244490482</v>
      </c>
      <c r="F668" s="20">
        <v>478.59487841816872</v>
      </c>
      <c r="G668" s="20">
        <v>240.95683963619663</v>
      </c>
      <c r="H668" s="20">
        <v>0.56163978618148191</v>
      </c>
      <c r="I668" s="20">
        <v>3.0487386338437972</v>
      </c>
      <c r="J668" s="20">
        <v>1.2964583644359364</v>
      </c>
      <c r="K668" s="20">
        <v>-19.00541222943896</v>
      </c>
      <c r="L668" s="20">
        <v>-19.935961746794611</v>
      </c>
      <c r="M668" s="20">
        <v>-45.982740375012341</v>
      </c>
      <c r="N668" s="20">
        <v>-28.363603988334155</v>
      </c>
      <c r="O668" s="20">
        <v>6.2813932643657047E-2</v>
      </c>
      <c r="P668" s="20">
        <v>0.10800973913848623</v>
      </c>
      <c r="Q668" s="20">
        <v>0.13156592515585952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x14ac:dyDescent="0.25">
      <c r="A669" s="36">
        <v>44497</v>
      </c>
      <c r="B669" s="37">
        <v>11</v>
      </c>
      <c r="C669" s="18" t="str">
        <f t="shared" si="90"/>
        <v>44497_11</v>
      </c>
      <c r="D669" s="20">
        <v>199.26200472043348</v>
      </c>
      <c r="E669" s="20">
        <v>243.35636430298104</v>
      </c>
      <c r="F669" s="20">
        <v>512.66807444559709</v>
      </c>
      <c r="G669" s="20">
        <v>259.09280925052462</v>
      </c>
      <c r="H669" s="20">
        <v>0.50975539733693176</v>
      </c>
      <c r="I669" s="20">
        <v>3.1769578953200539</v>
      </c>
      <c r="J669" s="20">
        <v>1.1781729705066781</v>
      </c>
      <c r="K669" s="20">
        <v>-12.683134518786112</v>
      </c>
      <c r="L669" s="20">
        <v>-12.845645210731332</v>
      </c>
      <c r="M669" s="20">
        <v>-30.925543469275841</v>
      </c>
      <c r="N669" s="20">
        <v>-21.176776454572266</v>
      </c>
      <c r="O669" s="20">
        <v>6.953588754262284E-2</v>
      </c>
      <c r="P669" s="20">
        <v>0.18872182493024306</v>
      </c>
      <c r="Q669" s="20">
        <v>0.14635854020752886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</v>
      </c>
      <c r="W669" s="3">
        <f t="shared" si="88"/>
        <v>0</v>
      </c>
      <c r="X669" s="3">
        <f t="shared" si="89"/>
        <v>0</v>
      </c>
    </row>
    <row r="670" spans="1:24" x14ac:dyDescent="0.25">
      <c r="A670" s="36">
        <v>44497</v>
      </c>
      <c r="B670" s="37">
        <v>12</v>
      </c>
      <c r="C670" s="18" t="str">
        <f t="shared" si="90"/>
        <v>44497_12</v>
      </c>
      <c r="D670" s="20">
        <v>210.44592633133618</v>
      </c>
      <c r="E670" s="20">
        <v>255.20284329334649</v>
      </c>
      <c r="F670" s="20">
        <v>537.77620016463447</v>
      </c>
      <c r="G670" s="20">
        <v>272.51792220597071</v>
      </c>
      <c r="H670" s="20">
        <v>0.48101209704685133</v>
      </c>
      <c r="I670" s="20">
        <v>3.2533735929916632</v>
      </c>
      <c r="J670" s="20">
        <v>1.1113214801683546</v>
      </c>
      <c r="K670" s="20">
        <v>-7.7481505021325585</v>
      </c>
      <c r="L670" s="20">
        <v>-7.2315797774530619</v>
      </c>
      <c r="M670" s="20">
        <v>-18.999630279717493</v>
      </c>
      <c r="N670" s="20">
        <v>-14.961826585268533</v>
      </c>
      <c r="O670" s="20">
        <v>6.5174224650781598E-2</v>
      </c>
      <c r="P670" s="20">
        <v>0.23141026586096849</v>
      </c>
      <c r="Q670" s="20">
        <v>0.13619084514478516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</v>
      </c>
      <c r="W670" s="3">
        <f t="shared" si="88"/>
        <v>0</v>
      </c>
      <c r="X670" s="3">
        <f t="shared" si="89"/>
        <v>0</v>
      </c>
    </row>
    <row r="671" spans="1:24" x14ac:dyDescent="0.25">
      <c r="A671" s="36">
        <v>44497</v>
      </c>
      <c r="B671" s="37">
        <v>13</v>
      </c>
      <c r="C671" s="18" t="str">
        <f t="shared" si="90"/>
        <v>44497_13</v>
      </c>
      <c r="D671" s="20">
        <v>221.87447734248406</v>
      </c>
      <c r="E671" s="20">
        <v>267.68929834449301</v>
      </c>
      <c r="F671" s="20">
        <v>563.86927742142041</v>
      </c>
      <c r="G671" s="20">
        <v>286.97529062952827</v>
      </c>
      <c r="H671" s="20">
        <v>0.49608638799653698</v>
      </c>
      <c r="I671" s="20">
        <v>3.406693916100286</v>
      </c>
      <c r="J671" s="20">
        <v>1.1469561777415409</v>
      </c>
      <c r="K671" s="20">
        <v>-3.9255440353470625</v>
      </c>
      <c r="L671" s="20">
        <v>-2.9966954391956571</v>
      </c>
      <c r="M671" s="20">
        <v>-10.799388287244241</v>
      </c>
      <c r="N671" s="20">
        <v>-9.9848282543623661</v>
      </c>
      <c r="O671" s="20">
        <v>6.3854550768715837E-2</v>
      </c>
      <c r="P671" s="20">
        <v>0.2869705263947453</v>
      </c>
      <c r="Q671" s="20">
        <v>0.13236312497580788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</v>
      </c>
      <c r="W671" s="3">
        <f t="shared" si="88"/>
        <v>0</v>
      </c>
      <c r="X671" s="3">
        <f t="shared" si="89"/>
        <v>0</v>
      </c>
    </row>
    <row r="672" spans="1:24" x14ac:dyDescent="0.25">
      <c r="A672" s="36">
        <v>44497</v>
      </c>
      <c r="B672" s="37">
        <v>14</v>
      </c>
      <c r="C672" s="18" t="str">
        <f t="shared" si="90"/>
        <v>44497_14</v>
      </c>
      <c r="D672" s="20">
        <v>230.3220551612045</v>
      </c>
      <c r="E672" s="20">
        <v>277.57432588565536</v>
      </c>
      <c r="F672" s="20">
        <v>585.34125173158805</v>
      </c>
      <c r="G672" s="20">
        <v>298.98128982934929</v>
      </c>
      <c r="H672" s="20">
        <v>0.51434453334932229</v>
      </c>
      <c r="I672" s="20">
        <v>3.4938802224121006</v>
      </c>
      <c r="J672" s="20">
        <v>1.1890293655323319</v>
      </c>
      <c r="K672" s="20">
        <v>-2.9025461923089226</v>
      </c>
      <c r="L672" s="20">
        <v>-2.8410456003812103</v>
      </c>
      <c r="M672" s="20">
        <v>-10.425820507954842</v>
      </c>
      <c r="N672" s="20">
        <v>-8.6604141755949797</v>
      </c>
      <c r="O672" s="20">
        <v>7.429625219825664E-2</v>
      </c>
      <c r="P672" s="20">
        <v>0.2694447927533547</v>
      </c>
      <c r="Q672" s="20">
        <v>0.15653117850701784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</v>
      </c>
      <c r="W672" s="3">
        <f t="shared" si="88"/>
        <v>0</v>
      </c>
      <c r="X672" s="3">
        <f t="shared" si="89"/>
        <v>0</v>
      </c>
    </row>
    <row r="673" spans="1:24" x14ac:dyDescent="0.25">
      <c r="A673" s="36">
        <v>44497</v>
      </c>
      <c r="B673" s="37">
        <v>15</v>
      </c>
      <c r="C673" s="18" t="str">
        <f t="shared" si="90"/>
        <v>44497_15</v>
      </c>
      <c r="D673" s="20">
        <v>233.28257022344536</v>
      </c>
      <c r="E673" s="20">
        <v>283.37663914490048</v>
      </c>
      <c r="F673" s="20">
        <v>597.86366911986352</v>
      </c>
      <c r="G673" s="20">
        <v>303.01198674939081</v>
      </c>
      <c r="H673" s="20">
        <v>0.54497710306548341</v>
      </c>
      <c r="I673" s="20">
        <v>3.6274325024026357</v>
      </c>
      <c r="J673" s="20">
        <v>1.2597327719074496</v>
      </c>
      <c r="K673" s="20">
        <v>-2.0101776549254886</v>
      </c>
      <c r="L673" s="20">
        <v>-8.1410730124970687E-2</v>
      </c>
      <c r="M673" s="20">
        <v>-4.4979947573966559</v>
      </c>
      <c r="N673" s="20">
        <v>-6.9821579757209724</v>
      </c>
      <c r="O673" s="20">
        <v>5.3545459050359387E-2</v>
      </c>
      <c r="P673" s="20">
        <v>0.30150172018504906</v>
      </c>
      <c r="Q673" s="20">
        <v>0.10844111959530194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36">
        <v>44497</v>
      </c>
      <c r="B674" s="37">
        <v>16</v>
      </c>
      <c r="C674" s="18" t="str">
        <f t="shared" si="90"/>
        <v>44497_16</v>
      </c>
      <c r="D674" s="20">
        <v>236.46624373995022</v>
      </c>
      <c r="E674" s="20">
        <v>288.03987340514072</v>
      </c>
      <c r="F674" s="20">
        <v>606.94314025615938</v>
      </c>
      <c r="G674" s="20">
        <v>305.69523009992594</v>
      </c>
      <c r="H674" s="20">
        <v>0.59813752033987111</v>
      </c>
      <c r="I674" s="20">
        <v>3.7816863212810361</v>
      </c>
      <c r="J674" s="20">
        <v>1.3831362422060101</v>
      </c>
      <c r="K674" s="20">
        <v>1.4749874322930721</v>
      </c>
      <c r="L674" s="20">
        <v>5.5771829627480649</v>
      </c>
      <c r="M674" s="20">
        <v>7.782105419047368</v>
      </c>
      <c r="N674" s="20">
        <v>-2.0197564954403786</v>
      </c>
      <c r="O674" s="20">
        <v>7.3205417815428941E-2</v>
      </c>
      <c r="P674" s="20">
        <v>0.41022989269860882</v>
      </c>
      <c r="Q674" s="20">
        <v>0.1539387898095253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</v>
      </c>
      <c r="W674" s="3">
        <f t="shared" si="88"/>
        <v>0</v>
      </c>
      <c r="X674" s="3">
        <f t="shared" si="89"/>
        <v>0</v>
      </c>
    </row>
    <row r="675" spans="1:24" x14ac:dyDescent="0.25">
      <c r="A675" s="36">
        <v>44497</v>
      </c>
      <c r="B675" s="37">
        <v>17</v>
      </c>
      <c r="C675" s="18" t="str">
        <f t="shared" si="90"/>
        <v>44497_17</v>
      </c>
      <c r="D675" s="20">
        <v>236.29728745462756</v>
      </c>
      <c r="E675" s="20">
        <v>288.45378140500145</v>
      </c>
      <c r="F675" s="20">
        <v>607.43403981783285</v>
      </c>
      <c r="G675" s="20">
        <v>305.00944166730642</v>
      </c>
      <c r="H675" s="20">
        <v>0.51266406850081814</v>
      </c>
      <c r="I675" s="20">
        <v>3.7187631558716188</v>
      </c>
      <c r="J675" s="20">
        <v>1.1846184066305565</v>
      </c>
      <c r="K675" s="20">
        <v>1.4526470811562877</v>
      </c>
      <c r="L675" s="20">
        <v>5.6165174263285618</v>
      </c>
      <c r="M675" s="20">
        <v>7.9537825205854586</v>
      </c>
      <c r="N675" s="20">
        <v>-1.9993579223444939</v>
      </c>
      <c r="O675" s="20">
        <v>8.5482588124451711E-2</v>
      </c>
      <c r="P675" s="20">
        <v>0.42024258432232386</v>
      </c>
      <c r="Q675" s="20">
        <v>0.181993986155429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36">
        <v>44497</v>
      </c>
      <c r="B676" s="37">
        <v>18</v>
      </c>
      <c r="C676" s="18" t="str">
        <f t="shared" si="90"/>
        <v>44497_18</v>
      </c>
      <c r="D676" s="20">
        <v>229.01765500176123</v>
      </c>
      <c r="E676" s="20">
        <v>278.08929025490608</v>
      </c>
      <c r="F676" s="20">
        <v>587.01262655903963</v>
      </c>
      <c r="G676" s="20">
        <v>295.95066263290528</v>
      </c>
      <c r="H676" s="20">
        <v>0.47161471790572468</v>
      </c>
      <c r="I676" s="20">
        <v>3.5104493871249933</v>
      </c>
      <c r="J676" s="20">
        <v>1.089024228323819</v>
      </c>
      <c r="K676" s="20">
        <v>-2.8906494157990354</v>
      </c>
      <c r="L676" s="20">
        <v>-0.45854040668082074</v>
      </c>
      <c r="M676" s="20">
        <v>-4.3405658759114996</v>
      </c>
      <c r="N676" s="20">
        <v>-7.031256027589702</v>
      </c>
      <c r="O676" s="20">
        <v>6.8859469749939409E-2</v>
      </c>
      <c r="P676" s="20">
        <v>0.30520409378940194</v>
      </c>
      <c r="Q676" s="20">
        <v>0.14414150855745514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36">
        <v>44497</v>
      </c>
      <c r="B677" s="37">
        <v>19</v>
      </c>
      <c r="C677" s="18" t="str">
        <f t="shared" si="90"/>
        <v>44497_19</v>
      </c>
      <c r="D677" s="20">
        <v>213.42646345728275</v>
      </c>
      <c r="E677" s="20">
        <v>260.0939718348597</v>
      </c>
      <c r="F677" s="20">
        <v>552.81917284593851</v>
      </c>
      <c r="G677" s="20">
        <v>278.00709824654501</v>
      </c>
      <c r="H677" s="20">
        <v>0.21643154720609639</v>
      </c>
      <c r="I677" s="20">
        <v>3.0217674603820273</v>
      </c>
      <c r="J677" s="20">
        <v>0.50057606924384035</v>
      </c>
      <c r="K677" s="20">
        <v>-9.1256413642687235</v>
      </c>
      <c r="L677" s="20">
        <v>-9.5402381994226495</v>
      </c>
      <c r="M677" s="20">
        <v>-23.537085623849972</v>
      </c>
      <c r="N677" s="20">
        <v>-15.144388716023059</v>
      </c>
      <c r="O677" s="20">
        <v>4.9103096703408393E-2</v>
      </c>
      <c r="P677" s="20">
        <v>0.16652615574157389</v>
      </c>
      <c r="Q677" s="20">
        <v>9.8398866443325211E-2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4.7912876678651739E-2</v>
      </c>
      <c r="W677" s="3">
        <f t="shared" si="88"/>
        <v>0</v>
      </c>
      <c r="X677" s="3">
        <f t="shared" si="89"/>
        <v>0</v>
      </c>
    </row>
    <row r="678" spans="1:24" x14ac:dyDescent="0.25">
      <c r="A678" s="36">
        <v>44497</v>
      </c>
      <c r="B678" s="37">
        <v>20</v>
      </c>
      <c r="C678" s="18" t="str">
        <f t="shared" si="90"/>
        <v>44497_20</v>
      </c>
      <c r="D678" s="20">
        <v>203.5180306394837</v>
      </c>
      <c r="E678" s="20">
        <v>249.98332921547495</v>
      </c>
      <c r="F678" s="20">
        <v>536.33835901223631</v>
      </c>
      <c r="G678" s="20">
        <v>267.24508624073405</v>
      </c>
      <c r="H678" s="20">
        <v>0.18720037451529614</v>
      </c>
      <c r="I678" s="20">
        <v>2.8036740733034127</v>
      </c>
      <c r="J678" s="20">
        <v>0.43010408052460225</v>
      </c>
      <c r="K678" s="20">
        <v>-14.588652553091396</v>
      </c>
      <c r="L678" s="20">
        <v>-14.604150704941198</v>
      </c>
      <c r="M678" s="20">
        <v>-31.854304461558367</v>
      </c>
      <c r="N678" s="20">
        <v>-20.613842424543751</v>
      </c>
      <c r="O678" s="20">
        <v>4.0317189027495801E-2</v>
      </c>
      <c r="P678" s="20">
        <v>8.9355110033591062E-2</v>
      </c>
      <c r="Q678" s="20">
        <v>7.8466327975573513E-2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2.3698789042984045E-2</v>
      </c>
      <c r="W678" s="3">
        <f t="shared" si="88"/>
        <v>0</v>
      </c>
      <c r="X678" s="3">
        <f t="shared" si="89"/>
        <v>0</v>
      </c>
    </row>
    <row r="679" spans="1:24" x14ac:dyDescent="0.25">
      <c r="A679" s="36">
        <v>44497</v>
      </c>
      <c r="B679" s="37">
        <v>21</v>
      </c>
      <c r="C679" s="18" t="str">
        <f t="shared" si="90"/>
        <v>44497_21</v>
      </c>
      <c r="D679" s="20">
        <v>214.75037685116118</v>
      </c>
      <c r="E679" s="20">
        <v>265.87071172785363</v>
      </c>
      <c r="F679" s="20">
        <v>574.64876687523508</v>
      </c>
      <c r="G679" s="20">
        <v>284.39033561479516</v>
      </c>
      <c r="H679" s="20">
        <v>0.2790775680459931</v>
      </c>
      <c r="I679" s="20">
        <v>3.0446347598294272</v>
      </c>
      <c r="J679" s="20">
        <v>0.63731661520135585</v>
      </c>
      <c r="K679" s="20">
        <v>-19.439500674688574</v>
      </c>
      <c r="L679" s="20">
        <v>-19.615830611756991</v>
      </c>
      <c r="M679" s="20">
        <v>-40.569066851765541</v>
      </c>
      <c r="N679" s="20">
        <v>-26.358013656426515</v>
      </c>
      <c r="O679" s="20">
        <v>3.1021400331965619E-2</v>
      </c>
      <c r="P679" s="20">
        <v>2.5511463010786606E-2</v>
      </c>
      <c r="Q679" s="20">
        <v>5.8605521276378095E-2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6">
        <v>44497</v>
      </c>
      <c r="B680" s="37">
        <v>22</v>
      </c>
      <c r="C680" s="18" t="str">
        <f t="shared" si="90"/>
        <v>44497_22</v>
      </c>
      <c r="D680" s="20">
        <v>213.5295544459016</v>
      </c>
      <c r="E680" s="20">
        <v>266.76734863981079</v>
      </c>
      <c r="F680" s="20">
        <v>579.43616952128673</v>
      </c>
      <c r="G680" s="20">
        <v>284.31551243250311</v>
      </c>
      <c r="H680" s="20">
        <v>0.29613467991247</v>
      </c>
      <c r="I680" s="20">
        <v>3.0903936131743182</v>
      </c>
      <c r="J680" s="20">
        <v>0.67736099546018191</v>
      </c>
      <c r="K680" s="20">
        <v>-23.797742990179604</v>
      </c>
      <c r="L680" s="20">
        <v>-24.361572549082201</v>
      </c>
      <c r="M680" s="20">
        <v>-49.644073598810166</v>
      </c>
      <c r="N680" s="20">
        <v>-32.046063753807402</v>
      </c>
      <c r="O680" s="20">
        <v>2.88676376287565E-2</v>
      </c>
      <c r="P680" s="20">
        <v>-1.7509385349097649E-2</v>
      </c>
      <c r="Q680" s="20">
        <v>5.3868612968430277E-2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6">
        <v>44497</v>
      </c>
      <c r="B681" s="37">
        <v>23</v>
      </c>
      <c r="C681" s="18" t="str">
        <f t="shared" si="90"/>
        <v>44497_23</v>
      </c>
      <c r="D681" s="20">
        <v>196.86424461855506</v>
      </c>
      <c r="E681" s="20">
        <v>247.94890961479993</v>
      </c>
      <c r="F681" s="20">
        <v>539.73383241967952</v>
      </c>
      <c r="G681" s="20">
        <v>263.17583730246128</v>
      </c>
      <c r="H681" s="20">
        <v>0.28234003840071165</v>
      </c>
      <c r="I681" s="20">
        <v>2.8822764477356659</v>
      </c>
      <c r="J681" s="20">
        <v>0.64994669837917918</v>
      </c>
      <c r="K681" s="20">
        <v>-28.043464927427706</v>
      </c>
      <c r="L681" s="20">
        <v>-29.669364392047527</v>
      </c>
      <c r="M681" s="20">
        <v>-60.805901833107207</v>
      </c>
      <c r="N681" s="20">
        <v>-37.751995084221825</v>
      </c>
      <c r="O681" s="20">
        <v>2.997057878051328E-2</v>
      </c>
      <c r="P681" s="20">
        <v>-7.0716007516456916E-2</v>
      </c>
      <c r="Q681" s="20">
        <v>5.6836951711495158E-2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6">
        <v>44497</v>
      </c>
      <c r="B682" s="37">
        <v>24</v>
      </c>
      <c r="C682" s="18" t="str">
        <f t="shared" si="90"/>
        <v>44497_24</v>
      </c>
      <c r="D682" s="20">
        <v>177.17931363566524</v>
      </c>
      <c r="E682" s="20">
        <v>223.75254994960173</v>
      </c>
      <c r="F682" s="20">
        <v>486.32203107491807</v>
      </c>
      <c r="G682" s="20">
        <v>236.72524233871155</v>
      </c>
      <c r="H682" s="20">
        <v>0.25867423676271423</v>
      </c>
      <c r="I682" s="20">
        <v>2.6094632537035873</v>
      </c>
      <c r="J682" s="20">
        <v>0.59948722154829803</v>
      </c>
      <c r="K682" s="20">
        <v>-30.656450990146936</v>
      </c>
      <c r="L682" s="20">
        <v>-32.712967419588608</v>
      </c>
      <c r="M682" s="20">
        <v>-68.21051741110314</v>
      </c>
      <c r="N682" s="20">
        <v>-41.29155110900038</v>
      </c>
      <c r="O682" s="20">
        <v>2.9385633320592117E-2</v>
      </c>
      <c r="P682" s="20">
        <v>-0.10057380676272396</v>
      </c>
      <c r="Q682" s="20">
        <v>5.5185197708729636E-2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6">
        <v>44498</v>
      </c>
      <c r="B683" s="37">
        <v>1</v>
      </c>
      <c r="C683" s="18" t="str">
        <f t="shared" si="90"/>
        <v>44498_1</v>
      </c>
      <c r="D683" s="20">
        <v>155.7298830204129</v>
      </c>
      <c r="E683" s="20">
        <v>195.51865830749242</v>
      </c>
      <c r="F683" s="20">
        <v>422.6366551246789</v>
      </c>
      <c r="G683" s="20">
        <v>205.91561377637501</v>
      </c>
      <c r="H683" s="20">
        <v>0.22348541069588565</v>
      </c>
      <c r="I683" s="20">
        <v>2.2710576966513769</v>
      </c>
      <c r="J683" s="20">
        <v>0.52016987905831724</v>
      </c>
      <c r="K683" s="20">
        <v>-33.284660079991369</v>
      </c>
      <c r="L683" s="20">
        <v>-35.778699551013602</v>
      </c>
      <c r="M683" s="20">
        <v>-74.872400124441796</v>
      </c>
      <c r="N683" s="20">
        <v>-45.086885893809153</v>
      </c>
      <c r="O683" s="20">
        <v>9.9731867061127275E-3</v>
      </c>
      <c r="P683" s="20">
        <v>-0.15903369199172848</v>
      </c>
      <c r="Q683" s="20">
        <v>1.0262690488625843E-2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6">
        <v>44498</v>
      </c>
      <c r="B684" s="37">
        <v>2</v>
      </c>
      <c r="C684" s="18" t="str">
        <f t="shared" si="90"/>
        <v>44498_2</v>
      </c>
      <c r="D684" s="20">
        <v>138.72473169306323</v>
      </c>
      <c r="E684" s="20">
        <v>172.52652436433095</v>
      </c>
      <c r="F684" s="20">
        <v>369.28346799473178</v>
      </c>
      <c r="G684" s="20">
        <v>180.96688425489393</v>
      </c>
      <c r="H684" s="20">
        <v>0.2015167186125417</v>
      </c>
      <c r="I684" s="20">
        <v>2.0205397470735509</v>
      </c>
      <c r="J684" s="20">
        <v>0.472146472460653</v>
      </c>
      <c r="K684" s="20">
        <v>-32.610491463314311</v>
      </c>
      <c r="L684" s="20">
        <v>-36.081779850354614</v>
      </c>
      <c r="M684" s="20">
        <v>-76.54474162949532</v>
      </c>
      <c r="N684" s="20">
        <v>-44.320298740828619</v>
      </c>
      <c r="O684" s="20">
        <v>8.5157429991382441E-3</v>
      </c>
      <c r="P684" s="20">
        <v>-0.16932729993387419</v>
      </c>
      <c r="Q684" s="20">
        <v>7.1753371880576549E-3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6">
        <v>44498</v>
      </c>
      <c r="B685" s="37">
        <v>3</v>
      </c>
      <c r="C685" s="18" t="str">
        <f t="shared" si="90"/>
        <v>44498_3</v>
      </c>
      <c r="D685" s="20">
        <v>127.42343879727228</v>
      </c>
      <c r="E685" s="20">
        <v>157.284898074567</v>
      </c>
      <c r="F685" s="20">
        <v>335.21864826368966</v>
      </c>
      <c r="G685" s="20">
        <v>164.97045649873937</v>
      </c>
      <c r="H685" s="20">
        <v>0.18463448944424277</v>
      </c>
      <c r="I685" s="20">
        <v>1.8515089895841788</v>
      </c>
      <c r="J685" s="20">
        <v>0.43345741135602867</v>
      </c>
      <c r="K685" s="20">
        <v>-31.038144245312374</v>
      </c>
      <c r="L685" s="20">
        <v>-35.93885493445476</v>
      </c>
      <c r="M685" s="20">
        <v>-76.145264975239797</v>
      </c>
      <c r="N685" s="20">
        <v>-41.993442664654147</v>
      </c>
      <c r="O685" s="20">
        <v>-9.1589505097813828E-3</v>
      </c>
      <c r="P685" s="20">
        <v>-0.19631352171441094</v>
      </c>
      <c r="Q685" s="20">
        <v>-3.3873629364485416E-2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6">
        <v>44498</v>
      </c>
      <c r="B686" s="37">
        <v>4</v>
      </c>
      <c r="C686" s="18" t="str">
        <f t="shared" si="90"/>
        <v>44498_4</v>
      </c>
      <c r="D686" s="20">
        <v>121.08922142683814</v>
      </c>
      <c r="E686" s="20">
        <v>148.55448761392265</v>
      </c>
      <c r="F686" s="20">
        <v>315.54674775200016</v>
      </c>
      <c r="G686" s="20">
        <v>156.26059505379729</v>
      </c>
      <c r="H686" s="20">
        <v>0.17184416429410615</v>
      </c>
      <c r="I686" s="20">
        <v>1.7411196623312846</v>
      </c>
      <c r="J686" s="20">
        <v>0.40421870391901593</v>
      </c>
      <c r="K686" s="20">
        <v>-31.680270949467058</v>
      </c>
      <c r="L686" s="20">
        <v>-36.539031296401689</v>
      </c>
      <c r="M686" s="20">
        <v>-77.55217640729434</v>
      </c>
      <c r="N686" s="20">
        <v>-42.603221933187072</v>
      </c>
      <c r="O686" s="20">
        <v>-1.7785420305794903E-2</v>
      </c>
      <c r="P686" s="20">
        <v>-0.20866097591608845</v>
      </c>
      <c r="Q686" s="20">
        <v>-5.3593464559268125E-2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6">
        <v>44498</v>
      </c>
      <c r="B687" s="37">
        <v>5</v>
      </c>
      <c r="C687" s="18" t="str">
        <f t="shared" si="90"/>
        <v>44498_5</v>
      </c>
      <c r="D687" s="20">
        <v>117.90455471203832</v>
      </c>
      <c r="E687" s="20">
        <v>144.78029640003498</v>
      </c>
      <c r="F687" s="20">
        <v>307.28362898569014</v>
      </c>
      <c r="G687" s="20">
        <v>152.24078978130433</v>
      </c>
      <c r="H687" s="20">
        <v>0.17018463106565654</v>
      </c>
      <c r="I687" s="20">
        <v>1.7081266079587833</v>
      </c>
      <c r="J687" s="20">
        <v>0.40230995074158865</v>
      </c>
      <c r="K687" s="20">
        <v>-32.076394180740692</v>
      </c>
      <c r="L687" s="20">
        <v>-37.017007493121213</v>
      </c>
      <c r="M687" s="20">
        <v>-78.50369870011464</v>
      </c>
      <c r="N687" s="20">
        <v>-43.030766347079229</v>
      </c>
      <c r="O687" s="20">
        <v>-1.6650850742264193E-2</v>
      </c>
      <c r="P687" s="20">
        <v>-0.21274917450948808</v>
      </c>
      <c r="Q687" s="20">
        <v>-5.0649981967913232E-2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6">
        <v>44498</v>
      </c>
      <c r="B688" s="37">
        <v>6</v>
      </c>
      <c r="C688" s="18" t="str">
        <f t="shared" si="90"/>
        <v>44498_6</v>
      </c>
      <c r="D688" s="20">
        <v>115.90004603503219</v>
      </c>
      <c r="E688" s="20">
        <v>143.76733080817431</v>
      </c>
      <c r="F688" s="20">
        <v>304.78692771373562</v>
      </c>
      <c r="G688" s="20">
        <v>147.68726646343657</v>
      </c>
      <c r="H688" s="20">
        <v>0.17283549998748804</v>
      </c>
      <c r="I688" s="20">
        <v>1.7084540353212687</v>
      </c>
      <c r="J688" s="20">
        <v>0.40826623073217511</v>
      </c>
      <c r="K688" s="20">
        <v>-33.171196843648595</v>
      </c>
      <c r="L688" s="20">
        <v>-38.814664905527692</v>
      </c>
      <c r="M688" s="20">
        <v>-82.386787769222735</v>
      </c>
      <c r="N688" s="20">
        <v>-44.479561208671221</v>
      </c>
      <c r="O688" s="20">
        <v>-1.6574574316870469E-2</v>
      </c>
      <c r="P688" s="20">
        <v>-0.23707444183818088</v>
      </c>
      <c r="Q688" s="20">
        <v>-5.0293755850153957E-2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6">
        <v>44498</v>
      </c>
      <c r="B689" s="37">
        <v>7</v>
      </c>
      <c r="C689" s="18" t="str">
        <f t="shared" si="90"/>
        <v>44498_7</v>
      </c>
      <c r="D689" s="20">
        <v>123.36152006674811</v>
      </c>
      <c r="E689" s="20">
        <v>151.87612107153467</v>
      </c>
      <c r="F689" s="20">
        <v>322.01792444500467</v>
      </c>
      <c r="G689" s="20">
        <v>157.33816003009409</v>
      </c>
      <c r="H689" s="20">
        <v>0.17196520257772116</v>
      </c>
      <c r="I689" s="20">
        <v>1.7704539894157956</v>
      </c>
      <c r="J689" s="20">
        <v>0.40519175421717579</v>
      </c>
      <c r="K689" s="20">
        <v>-33.40653045551911</v>
      </c>
      <c r="L689" s="20">
        <v>-40.244392431582888</v>
      </c>
      <c r="M689" s="20">
        <v>-86.570088738650966</v>
      </c>
      <c r="N689" s="20">
        <v>-45.123879652485421</v>
      </c>
      <c r="O689" s="20">
        <v>-1.8011986926805244E-2</v>
      </c>
      <c r="P689" s="20">
        <v>-0.26165592504559276</v>
      </c>
      <c r="Q689" s="20">
        <v>-5.3152205114428329E-2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6">
        <v>44498</v>
      </c>
      <c r="B690" s="37">
        <v>8</v>
      </c>
      <c r="C690" s="18" t="str">
        <f t="shared" si="90"/>
        <v>44498_8</v>
      </c>
      <c r="D690" s="20">
        <v>137.01632769801449</v>
      </c>
      <c r="E690" s="20">
        <v>166.73733701572215</v>
      </c>
      <c r="F690" s="20">
        <v>351.51360477843599</v>
      </c>
      <c r="G690" s="20">
        <v>174.71200801396236</v>
      </c>
      <c r="H690" s="20">
        <v>0.19528119047550596</v>
      </c>
      <c r="I690" s="20">
        <v>1.9438770514035164</v>
      </c>
      <c r="J690" s="20">
        <v>0.4564196734335822</v>
      </c>
      <c r="K690" s="20">
        <v>-34.825989382830997</v>
      </c>
      <c r="L690" s="20">
        <v>-39.563003705289987</v>
      </c>
      <c r="M690" s="20">
        <v>-85.85534212330036</v>
      </c>
      <c r="N690" s="20">
        <v>-46.865491399161698</v>
      </c>
      <c r="O690" s="20">
        <v>-1.2939677459073248E-2</v>
      </c>
      <c r="P690" s="20">
        <v>-0.24460052386606895</v>
      </c>
      <c r="Q690" s="20">
        <v>-4.168197258777314E-2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6">
        <v>44498</v>
      </c>
      <c r="B691" s="37">
        <v>9</v>
      </c>
      <c r="C691" s="18" t="str">
        <f t="shared" si="90"/>
        <v>44498_9</v>
      </c>
      <c r="D691" s="20">
        <v>161.77532099015326</v>
      </c>
      <c r="E691" s="20">
        <v>200.39249907894686</v>
      </c>
      <c r="F691" s="20">
        <v>420.42979928313582</v>
      </c>
      <c r="G691" s="20">
        <v>207.96145281367922</v>
      </c>
      <c r="H691" s="20">
        <v>0.26424998781543385</v>
      </c>
      <c r="I691" s="20">
        <v>2.4915444395946587</v>
      </c>
      <c r="J691" s="20">
        <v>0.61221649633717778</v>
      </c>
      <c r="K691" s="20">
        <v>-24.355756613932584</v>
      </c>
      <c r="L691" s="20">
        <v>-27.258113758920921</v>
      </c>
      <c r="M691" s="20">
        <v>-61.290154039159638</v>
      </c>
      <c r="N691" s="20">
        <v>-35.007154204924987</v>
      </c>
      <c r="O691" s="20">
        <v>8.066188614315236E-3</v>
      </c>
      <c r="P691" s="20">
        <v>-5.1043405527800817E-2</v>
      </c>
      <c r="Q691" s="20">
        <v>6.3787214137048676E-3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6">
        <v>44498</v>
      </c>
      <c r="B692" s="37">
        <v>10</v>
      </c>
      <c r="C692" s="18" t="str">
        <f t="shared" si="90"/>
        <v>44498_10</v>
      </c>
      <c r="D692" s="20">
        <v>183.46148067027511</v>
      </c>
      <c r="E692" s="20">
        <v>227.78340316909456</v>
      </c>
      <c r="F692" s="20">
        <v>476.80165559682263</v>
      </c>
      <c r="G692" s="20">
        <v>236.23842490702245</v>
      </c>
      <c r="H692" s="20">
        <v>0.44428750566840641</v>
      </c>
      <c r="I692" s="20">
        <v>2.9930266102767225</v>
      </c>
      <c r="J692" s="20">
        <v>1.0254678109355466</v>
      </c>
      <c r="K692" s="20">
        <v>-13.28312589220192</v>
      </c>
      <c r="L692" s="20">
        <v>-13.789059477773083</v>
      </c>
      <c r="M692" s="20">
        <v>-34.750494945163581</v>
      </c>
      <c r="N692" s="20">
        <v>-22.151309648985745</v>
      </c>
      <c r="O692" s="20">
        <v>2.7184922726865034E-2</v>
      </c>
      <c r="P692" s="20">
        <v>0.14601822437246365</v>
      </c>
      <c r="Q692" s="20">
        <v>4.9585929676011331E-2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36">
        <v>44498</v>
      </c>
      <c r="B693" s="37">
        <v>11</v>
      </c>
      <c r="C693" s="18" t="str">
        <f t="shared" si="90"/>
        <v>44498_11</v>
      </c>
      <c r="D693" s="20">
        <v>197.24554634679032</v>
      </c>
      <c r="E693" s="20">
        <v>243.31179445297002</v>
      </c>
      <c r="F693" s="20">
        <v>509.01979748158681</v>
      </c>
      <c r="G693" s="20">
        <v>252.79244960221999</v>
      </c>
      <c r="H693" s="20">
        <v>0.48441647827662015</v>
      </c>
      <c r="I693" s="20">
        <v>3.2190103176428075</v>
      </c>
      <c r="J693" s="20">
        <v>1.1177106606639577</v>
      </c>
      <c r="K693" s="20">
        <v>-8.4336753880792799</v>
      </c>
      <c r="L693" s="20">
        <v>-8.3970581684458274</v>
      </c>
      <c r="M693" s="20">
        <v>-23.752176778866602</v>
      </c>
      <c r="N693" s="20">
        <v>-16.673193904391823</v>
      </c>
      <c r="O693" s="20">
        <v>2.813068678467609E-2</v>
      </c>
      <c r="P693" s="20">
        <v>0.21543282066590105</v>
      </c>
      <c r="Q693" s="20">
        <v>5.0929126002839754E-2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</v>
      </c>
      <c r="W693" s="3">
        <f t="shared" si="96"/>
        <v>0</v>
      </c>
      <c r="X693" s="3">
        <f t="shared" si="97"/>
        <v>0</v>
      </c>
    </row>
    <row r="694" spans="1:24" x14ac:dyDescent="0.25">
      <c r="A694" s="36">
        <v>44498</v>
      </c>
      <c r="B694" s="37">
        <v>12</v>
      </c>
      <c r="C694" s="18" t="str">
        <f t="shared" si="90"/>
        <v>44498_12</v>
      </c>
      <c r="D694" s="20">
        <v>209.1389979196824</v>
      </c>
      <c r="E694" s="20">
        <v>256.25771952851198</v>
      </c>
      <c r="F694" s="20">
        <v>536.04353067460033</v>
      </c>
      <c r="G694" s="20">
        <v>267.08248970542411</v>
      </c>
      <c r="H694" s="20">
        <v>0.5356521828636267</v>
      </c>
      <c r="I694" s="20">
        <v>3.4068311715387161</v>
      </c>
      <c r="J694" s="20">
        <v>1.2365302650195551</v>
      </c>
      <c r="K694" s="20">
        <v>-4.467199501883206</v>
      </c>
      <c r="L694" s="20">
        <v>-2.9425611577007507</v>
      </c>
      <c r="M694" s="20">
        <v>-12.255804354787465</v>
      </c>
      <c r="N694" s="20">
        <v>-11.229018447902956</v>
      </c>
      <c r="O694" s="20">
        <v>6.3340875262001356E-2</v>
      </c>
      <c r="P694" s="20">
        <v>0.30557732031360357</v>
      </c>
      <c r="Q694" s="20">
        <v>0.13169217631223742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</v>
      </c>
      <c r="W694" s="3">
        <f t="shared" si="96"/>
        <v>0</v>
      </c>
      <c r="X694" s="3">
        <f t="shared" si="97"/>
        <v>0</v>
      </c>
    </row>
    <row r="695" spans="1:24" x14ac:dyDescent="0.25">
      <c r="A695" s="36">
        <v>44498</v>
      </c>
      <c r="B695" s="37">
        <v>13</v>
      </c>
      <c r="C695" s="18" t="str">
        <f t="shared" si="90"/>
        <v>44498_13</v>
      </c>
      <c r="D695" s="20">
        <v>221.72675865072503</v>
      </c>
      <c r="E695" s="20">
        <v>269.88695834843401</v>
      </c>
      <c r="F695" s="20">
        <v>566.33024725688199</v>
      </c>
      <c r="G695" s="20">
        <v>282.88614048428201</v>
      </c>
      <c r="H695" s="20">
        <v>0.53881260657836694</v>
      </c>
      <c r="I695" s="20">
        <v>3.5267660856893426</v>
      </c>
      <c r="J695" s="20">
        <v>1.2417532459720166</v>
      </c>
      <c r="K695" s="20">
        <v>-1.7992842184710964</v>
      </c>
      <c r="L695" s="20">
        <v>0.8015031450645389</v>
      </c>
      <c r="M695" s="20">
        <v>-3.1326765515953476</v>
      </c>
      <c r="N695" s="20">
        <v>-6.9420180082259675</v>
      </c>
      <c r="O695" s="20">
        <v>7.1640973242577136E-2</v>
      </c>
      <c r="P695" s="20">
        <v>0.35279482947530721</v>
      </c>
      <c r="Q695" s="20">
        <v>0.15027739854088767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</v>
      </c>
      <c r="W695" s="3">
        <f t="shared" si="96"/>
        <v>0</v>
      </c>
      <c r="X695" s="3">
        <f t="shared" si="97"/>
        <v>0</v>
      </c>
    </row>
    <row r="696" spans="1:24" x14ac:dyDescent="0.25">
      <c r="A696" s="36">
        <v>44498</v>
      </c>
      <c r="B696" s="37">
        <v>14</v>
      </c>
      <c r="C696" s="18" t="str">
        <f t="shared" si="90"/>
        <v>44498_14</v>
      </c>
      <c r="D696" s="20">
        <v>229.70910791433184</v>
      </c>
      <c r="E696" s="20">
        <v>279.17848509571365</v>
      </c>
      <c r="F696" s="20">
        <v>588.30957332122557</v>
      </c>
      <c r="G696" s="20">
        <v>293.87742531196244</v>
      </c>
      <c r="H696" s="20">
        <v>0.51623910750188484</v>
      </c>
      <c r="I696" s="20">
        <v>3.5781236795178959</v>
      </c>
      <c r="J696" s="20">
        <v>1.1906310886139801</v>
      </c>
      <c r="K696" s="20">
        <v>-0.92062957581920468</v>
      </c>
      <c r="L696" s="20">
        <v>0.32563311795106209</v>
      </c>
      <c r="M696" s="20">
        <v>-3.1083389343278607</v>
      </c>
      <c r="N696" s="20">
        <v>-5.8600723494526017</v>
      </c>
      <c r="O696" s="20">
        <v>5.8518739288336161E-2</v>
      </c>
      <c r="P696" s="20">
        <v>0.29734309954651683</v>
      </c>
      <c r="Q696" s="20">
        <v>0.11985854605588572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</v>
      </c>
      <c r="W696" s="3">
        <f t="shared" si="96"/>
        <v>0</v>
      </c>
      <c r="X696" s="3">
        <f t="shared" si="97"/>
        <v>0</v>
      </c>
    </row>
    <row r="697" spans="1:24" x14ac:dyDescent="0.25">
      <c r="A697" s="36">
        <v>44498</v>
      </c>
      <c r="B697" s="37">
        <v>15</v>
      </c>
      <c r="C697" s="18" t="str">
        <f t="shared" si="90"/>
        <v>44498_15</v>
      </c>
      <c r="D697" s="20">
        <v>231.21710676125664</v>
      </c>
      <c r="E697" s="20">
        <v>283.24161037911534</v>
      </c>
      <c r="F697" s="20">
        <v>595.36993530568691</v>
      </c>
      <c r="G697" s="20">
        <v>295.47439526995379</v>
      </c>
      <c r="H697" s="20">
        <v>0.50626335411560608</v>
      </c>
      <c r="I697" s="20">
        <v>3.676210332894458</v>
      </c>
      <c r="J697" s="20">
        <v>1.1686950964443517</v>
      </c>
      <c r="K697" s="20">
        <v>0.46649461696914329</v>
      </c>
      <c r="L697" s="20">
        <v>3.3704319439724388</v>
      </c>
      <c r="M697" s="20">
        <v>2.6006225710832691</v>
      </c>
      <c r="N697" s="20">
        <v>-3.9193001300092147</v>
      </c>
      <c r="O697" s="20">
        <v>5.1339320413223449E-2</v>
      </c>
      <c r="P697" s="20">
        <v>0.36095656515944935</v>
      </c>
      <c r="Q697" s="20">
        <v>0.10345038553428354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</v>
      </c>
      <c r="W697" s="3">
        <f t="shared" si="96"/>
        <v>0</v>
      </c>
      <c r="X697" s="3">
        <f t="shared" si="97"/>
        <v>0</v>
      </c>
    </row>
    <row r="698" spans="1:24" x14ac:dyDescent="0.25">
      <c r="A698" s="36">
        <v>44498</v>
      </c>
      <c r="B698" s="37">
        <v>16</v>
      </c>
      <c r="C698" s="18" t="str">
        <f t="shared" si="90"/>
        <v>44498_16</v>
      </c>
      <c r="D698" s="20">
        <v>229.99076397769247</v>
      </c>
      <c r="E698" s="20">
        <v>282.16974320040401</v>
      </c>
      <c r="F698" s="20">
        <v>594.35699738536835</v>
      </c>
      <c r="G698" s="20">
        <v>293.6159582098054</v>
      </c>
      <c r="H698" s="20">
        <v>0.52611965739790023</v>
      </c>
      <c r="I698" s="20">
        <v>3.681564177431607</v>
      </c>
      <c r="J698" s="20">
        <v>1.2150741232157456</v>
      </c>
      <c r="K698" s="20">
        <v>0.87825621093260686</v>
      </c>
      <c r="L698" s="20">
        <v>4.304825629839808</v>
      </c>
      <c r="M698" s="20">
        <v>5.6505212011526362</v>
      </c>
      <c r="N698" s="20">
        <v>-3.3243223603808039</v>
      </c>
      <c r="O698" s="20">
        <v>5.2291325671187924E-2</v>
      </c>
      <c r="P698" s="20">
        <v>0.37068515359656512</v>
      </c>
      <c r="Q698" s="20">
        <v>0.10494781650649795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</v>
      </c>
      <c r="W698" s="3">
        <f t="shared" si="96"/>
        <v>0</v>
      </c>
      <c r="X698" s="3">
        <f t="shared" si="97"/>
        <v>0</v>
      </c>
    </row>
    <row r="699" spans="1:24" x14ac:dyDescent="0.25">
      <c r="A699" s="36">
        <v>44498</v>
      </c>
      <c r="B699" s="37">
        <v>17</v>
      </c>
      <c r="C699" s="18" t="str">
        <f t="shared" si="90"/>
        <v>44498_17</v>
      </c>
      <c r="D699" s="20">
        <v>224.01934933129544</v>
      </c>
      <c r="E699" s="20">
        <v>274.72111864574742</v>
      </c>
      <c r="F699" s="20">
        <v>578.80967758496706</v>
      </c>
      <c r="G699" s="20">
        <v>286.29493197454934</v>
      </c>
      <c r="H699" s="20">
        <v>0.48639292413314467</v>
      </c>
      <c r="I699" s="20">
        <v>3.5570459306011468</v>
      </c>
      <c r="J699" s="20">
        <v>1.1212803835589826</v>
      </c>
      <c r="K699" s="20">
        <v>-1.61164609114482</v>
      </c>
      <c r="L699" s="20">
        <v>0.73039863923917903</v>
      </c>
      <c r="M699" s="20">
        <v>-1.8849077056067856</v>
      </c>
      <c r="N699" s="20">
        <v>-6.4504439623332823</v>
      </c>
      <c r="O699" s="20">
        <v>2.8544310644130828E-2</v>
      </c>
      <c r="P699" s="20">
        <v>0.30017999424279679</v>
      </c>
      <c r="Q699" s="20">
        <v>5.1085951273273686E-2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36">
        <v>44498</v>
      </c>
      <c r="B700" s="37">
        <v>18</v>
      </c>
      <c r="C700" s="18" t="str">
        <f t="shared" si="90"/>
        <v>44498_18</v>
      </c>
      <c r="D700" s="20">
        <v>212.41844251154785</v>
      </c>
      <c r="E700" s="20">
        <v>259.51213140502574</v>
      </c>
      <c r="F700" s="20">
        <v>548.3192763881982</v>
      </c>
      <c r="G700" s="20">
        <v>272.29164520091524</v>
      </c>
      <c r="H700" s="20">
        <v>0.41997614621457358</v>
      </c>
      <c r="I700" s="20">
        <v>3.2991966733070885</v>
      </c>
      <c r="J700" s="20">
        <v>0.96728073118193303</v>
      </c>
      <c r="K700" s="20">
        <v>-8.2532487503646941</v>
      </c>
      <c r="L700" s="20">
        <v>-7.9389811035655491</v>
      </c>
      <c r="M700" s="20">
        <v>-19.807364763203978</v>
      </c>
      <c r="N700" s="20">
        <v>-14.200902744392515</v>
      </c>
      <c r="O700" s="20">
        <v>3.3874751704337874E-2</v>
      </c>
      <c r="P700" s="20">
        <v>0.19531528467250678</v>
      </c>
      <c r="Q700" s="20">
        <v>6.3243179685077061E-2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36">
        <v>44498</v>
      </c>
      <c r="B701" s="37">
        <v>19</v>
      </c>
      <c r="C701" s="18" t="str">
        <f t="shared" si="90"/>
        <v>44498_19</v>
      </c>
      <c r="D701" s="20">
        <v>197.39920445388842</v>
      </c>
      <c r="E701" s="20">
        <v>242.54320651016127</v>
      </c>
      <c r="F701" s="20">
        <v>516.39170762642766</v>
      </c>
      <c r="G701" s="20">
        <v>254.74198768313076</v>
      </c>
      <c r="H701" s="20">
        <v>0.19166899488854752</v>
      </c>
      <c r="I701" s="20">
        <v>2.8585561179532615</v>
      </c>
      <c r="J701" s="20">
        <v>0.4413879888574328</v>
      </c>
      <c r="K701" s="20">
        <v>-13.526018323863394</v>
      </c>
      <c r="L701" s="20">
        <v>-13.650717519014027</v>
      </c>
      <c r="M701" s="20">
        <v>-30.773282316562035</v>
      </c>
      <c r="N701" s="20">
        <v>-19.428916648159575</v>
      </c>
      <c r="O701" s="20">
        <v>3.4636247925514604E-2</v>
      </c>
      <c r="P701" s="20">
        <v>0.12811370818475523</v>
      </c>
      <c r="Q701" s="20">
        <v>6.4697042300437199E-2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36">
        <v>44498</v>
      </c>
      <c r="B702" s="37">
        <v>20</v>
      </c>
      <c r="C702" s="18" t="str">
        <f t="shared" si="90"/>
        <v>44498_20</v>
      </c>
      <c r="D702" s="20">
        <v>188.10573512435684</v>
      </c>
      <c r="E702" s="20">
        <v>233.40935754176741</v>
      </c>
      <c r="F702" s="20">
        <v>502.48721972163793</v>
      </c>
      <c r="G702" s="20">
        <v>243.85370579057158</v>
      </c>
      <c r="H702" s="20">
        <v>0.1620202956497156</v>
      </c>
      <c r="I702" s="20">
        <v>2.6607607575449563</v>
      </c>
      <c r="J702" s="20">
        <v>0.37049061982521153</v>
      </c>
      <c r="K702" s="20">
        <v>-16.944196075517286</v>
      </c>
      <c r="L702" s="20">
        <v>-17.49596896859066</v>
      </c>
      <c r="M702" s="20">
        <v>-37.736849802497474</v>
      </c>
      <c r="N702" s="20">
        <v>-23.286508409844451</v>
      </c>
      <c r="O702" s="20">
        <v>1.7038695668671913E-2</v>
      </c>
      <c r="P702" s="20">
        <v>6.2597937634037079E-2</v>
      </c>
      <c r="Q702" s="20">
        <v>2.4424369937618484E-2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6">
        <v>44498</v>
      </c>
      <c r="B703" s="37">
        <v>21</v>
      </c>
      <c r="C703" s="18" t="str">
        <f t="shared" si="90"/>
        <v>44498_21</v>
      </c>
      <c r="D703" s="20">
        <v>199.96389017031439</v>
      </c>
      <c r="E703" s="20">
        <v>249.6770144064356</v>
      </c>
      <c r="F703" s="20">
        <v>541.25140509980668</v>
      </c>
      <c r="G703" s="20">
        <v>260.7348845409752</v>
      </c>
      <c r="H703" s="20">
        <v>0.24354854041488799</v>
      </c>
      <c r="I703" s="20">
        <v>2.8916306612676492</v>
      </c>
      <c r="J703" s="20">
        <v>0.55376317556577459</v>
      </c>
      <c r="K703" s="20">
        <v>-21.402772906730135</v>
      </c>
      <c r="L703" s="20">
        <v>-22.39004354280744</v>
      </c>
      <c r="M703" s="20">
        <v>-45.019974740337204</v>
      </c>
      <c r="N703" s="20">
        <v>-28.749572371178363</v>
      </c>
      <c r="O703" s="20">
        <v>-2.7248671851452348E-3</v>
      </c>
      <c r="P703" s="20">
        <v>-2.0181896105906164E-2</v>
      </c>
      <c r="Q703" s="20">
        <v>-1.9814711506956517E-2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6">
        <v>44498</v>
      </c>
      <c r="B704" s="37">
        <v>22</v>
      </c>
      <c r="C704" s="18" t="str">
        <f t="shared" si="90"/>
        <v>44498_22</v>
      </c>
      <c r="D704" s="20">
        <v>199.03938717924137</v>
      </c>
      <c r="E704" s="20">
        <v>250.14606703622286</v>
      </c>
      <c r="F704" s="20">
        <v>544.25298252562504</v>
      </c>
      <c r="G704" s="20">
        <v>260.87441142533498</v>
      </c>
      <c r="H704" s="20">
        <v>0.26226807510442612</v>
      </c>
      <c r="I704" s="20">
        <v>2.9208296078884506</v>
      </c>
      <c r="J704" s="20">
        <v>0.59534270358692454</v>
      </c>
      <c r="K704" s="20">
        <v>-25.355085197164936</v>
      </c>
      <c r="L704" s="20">
        <v>-26.919567543224485</v>
      </c>
      <c r="M704" s="20">
        <v>-53.682607405821798</v>
      </c>
      <c r="N704" s="20">
        <v>-33.63282374039045</v>
      </c>
      <c r="O704" s="20">
        <v>-6.2934532185066096E-3</v>
      </c>
      <c r="P704" s="20">
        <v>-7.3005732842826437E-2</v>
      </c>
      <c r="Q704" s="20">
        <v>-2.7219844489576164E-2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6">
        <v>44498</v>
      </c>
      <c r="B705" s="37">
        <v>23</v>
      </c>
      <c r="C705" s="18" t="str">
        <f t="shared" si="90"/>
        <v>44498_23</v>
      </c>
      <c r="D705" s="20">
        <v>186.12437886922777</v>
      </c>
      <c r="E705" s="20">
        <v>235.88438548561177</v>
      </c>
      <c r="F705" s="20">
        <v>512.95360657977994</v>
      </c>
      <c r="G705" s="20">
        <v>244.30098874618949</v>
      </c>
      <c r="H705" s="20">
        <v>0.26473487425400866</v>
      </c>
      <c r="I705" s="20">
        <v>2.777352848924791</v>
      </c>
      <c r="J705" s="20">
        <v>0.60539223448993951</v>
      </c>
      <c r="K705" s="20">
        <v>-27.868381732448157</v>
      </c>
      <c r="L705" s="20">
        <v>-30.154648218989038</v>
      </c>
      <c r="M705" s="20">
        <v>-61.41847502092596</v>
      </c>
      <c r="N705" s="20">
        <v>-37.251045542550678</v>
      </c>
      <c r="O705" s="20">
        <v>1.0072940283075531E-2</v>
      </c>
      <c r="P705" s="20">
        <v>-9.739672688844879E-2</v>
      </c>
      <c r="Q705" s="20">
        <v>1.0177088882682313E-2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6">
        <v>44498</v>
      </c>
      <c r="B706" s="37">
        <v>24</v>
      </c>
      <c r="C706" s="18" t="str">
        <f t="shared" si="90"/>
        <v>44498_24</v>
      </c>
      <c r="D706" s="20">
        <v>171.8475719975996</v>
      </c>
      <c r="E706" s="20">
        <v>218.34918087181123</v>
      </c>
      <c r="F706" s="20">
        <v>475.34635137378859</v>
      </c>
      <c r="G706" s="20">
        <v>225.59323333683255</v>
      </c>
      <c r="H706" s="20">
        <v>0.24930412536729143</v>
      </c>
      <c r="I706" s="20">
        <v>2.5905787574602428</v>
      </c>
      <c r="J706" s="20">
        <v>0.57459780341850764</v>
      </c>
      <c r="K706" s="20">
        <v>-26.090888254237008</v>
      </c>
      <c r="L706" s="20">
        <v>-30.765899403016967</v>
      </c>
      <c r="M706" s="20">
        <v>-63.571130184103005</v>
      </c>
      <c r="N706" s="20">
        <v>-35.937022377786199</v>
      </c>
      <c r="O706" s="20">
        <v>1.1463524811126927E-2</v>
      </c>
      <c r="P706" s="20">
        <v>-0.11181594088678465</v>
      </c>
      <c r="Q706" s="20">
        <v>1.3653419736701172E-2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6">
        <v>44499</v>
      </c>
      <c r="B707" s="37">
        <v>1</v>
      </c>
      <c r="C707" s="18" t="str">
        <f t="shared" si="90"/>
        <v>44499_1</v>
      </c>
      <c r="D707" s="20">
        <v>155.16310279494382</v>
      </c>
      <c r="E707" s="20">
        <v>196.35499189661223</v>
      </c>
      <c r="F707" s="20">
        <v>426.15550939074433</v>
      </c>
      <c r="G707" s="20">
        <v>202.56208382151311</v>
      </c>
      <c r="H707" s="20">
        <v>0.21870576528444335</v>
      </c>
      <c r="I707" s="20">
        <v>2.3221165420590379</v>
      </c>
      <c r="J707" s="20">
        <v>0.50710400159839031</v>
      </c>
      <c r="K707" s="20">
        <v>-28.724725757886258</v>
      </c>
      <c r="L707" s="20">
        <v>-33.797070493095084</v>
      </c>
      <c r="M707" s="20">
        <v>-70.150786917642876</v>
      </c>
      <c r="N707" s="20">
        <v>-39.329295116978592</v>
      </c>
      <c r="O707" s="20">
        <v>-5.6245946554307931E-4</v>
      </c>
      <c r="P707" s="20">
        <v>-0.16049657907083484</v>
      </c>
      <c r="Q707" s="20">
        <v>-1.4355979050946079E-2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6">
        <v>44499</v>
      </c>
      <c r="B708" s="37">
        <v>2</v>
      </c>
      <c r="C708" s="18" t="str">
        <f t="shared" si="90"/>
        <v>44499_2</v>
      </c>
      <c r="D708" s="20">
        <v>139.23058588212189</v>
      </c>
      <c r="E708" s="20">
        <v>175.02744272367244</v>
      </c>
      <c r="F708" s="20">
        <v>376.02400121072094</v>
      </c>
      <c r="G708" s="20">
        <v>179.97002770096444</v>
      </c>
      <c r="H708" s="20">
        <v>0.19715591706875496</v>
      </c>
      <c r="I708" s="20">
        <v>2.0761697617179684</v>
      </c>
      <c r="J708" s="20">
        <v>0.46044815487752999</v>
      </c>
      <c r="K708" s="20">
        <v>-29.986903846513833</v>
      </c>
      <c r="L708" s="20">
        <v>-35.535151960485571</v>
      </c>
      <c r="M708" s="20">
        <v>-74.608539196336267</v>
      </c>
      <c r="N708" s="20">
        <v>-41.098999914679084</v>
      </c>
      <c r="O708" s="20">
        <v>-7.934622891729963E-4</v>
      </c>
      <c r="P708" s="20">
        <v>-0.18197728486277129</v>
      </c>
      <c r="Q708" s="20">
        <v>-1.5216607288928886E-2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6">
        <v>44499</v>
      </c>
      <c r="B709" s="37">
        <v>3</v>
      </c>
      <c r="C709" s="18" t="str">
        <f t="shared" si="90"/>
        <v>44499_3</v>
      </c>
      <c r="D709" s="20">
        <v>127.8856712064961</v>
      </c>
      <c r="E709" s="20">
        <v>159.39648394261712</v>
      </c>
      <c r="F709" s="20">
        <v>340.29820138610086</v>
      </c>
      <c r="G709" s="20">
        <v>163.89565492152707</v>
      </c>
      <c r="H709" s="20">
        <v>0.18321260827378724</v>
      </c>
      <c r="I709" s="20">
        <v>1.8921034183349001</v>
      </c>
      <c r="J709" s="20">
        <v>0.42890776211754883</v>
      </c>
      <c r="K709" s="20">
        <v>-30.089171144993994</v>
      </c>
      <c r="L709" s="20">
        <v>-35.956993222645856</v>
      </c>
      <c r="M709" s="20">
        <v>-75.831574504196155</v>
      </c>
      <c r="N709" s="20">
        <v>-40.783638115782253</v>
      </c>
      <c r="O709" s="20">
        <v>-8.0307877711238047E-3</v>
      </c>
      <c r="P709" s="20">
        <v>-0.19584514986236801</v>
      </c>
      <c r="Q709" s="20">
        <v>-3.1925115168617686E-2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6">
        <v>44499</v>
      </c>
      <c r="B710" s="37">
        <v>4</v>
      </c>
      <c r="C710" s="18" t="str">
        <f t="shared" si="90"/>
        <v>44499_4</v>
      </c>
      <c r="D710" s="20">
        <v>120.84624185351045</v>
      </c>
      <c r="E710" s="20">
        <v>149.34958411744194</v>
      </c>
      <c r="F710" s="20">
        <v>317.18326298430429</v>
      </c>
      <c r="G710" s="20">
        <v>154.02783389749496</v>
      </c>
      <c r="H710" s="20">
        <v>0.17486361980414761</v>
      </c>
      <c r="I710" s="20">
        <v>1.7787570443932261</v>
      </c>
      <c r="J710" s="20">
        <v>0.41024342630309718</v>
      </c>
      <c r="K710" s="20">
        <v>-31.322829757558445</v>
      </c>
      <c r="L710" s="20">
        <v>-37.411604769949207</v>
      </c>
      <c r="M710" s="20">
        <v>-79.436474056987905</v>
      </c>
      <c r="N710" s="20">
        <v>-42.034495792059239</v>
      </c>
      <c r="O710" s="20">
        <v>-1.3723989824506346E-2</v>
      </c>
      <c r="P710" s="20">
        <v>-0.21664647576261484</v>
      </c>
      <c r="Q710" s="20">
        <v>-4.4880130220084177E-2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6">
        <v>44499</v>
      </c>
      <c r="B711" s="37">
        <v>5</v>
      </c>
      <c r="C711" s="18" t="str">
        <f t="shared" si="90"/>
        <v>44499_5</v>
      </c>
      <c r="D711" s="20">
        <v>116.50328709157796</v>
      </c>
      <c r="E711" s="20">
        <v>143.23777164302527</v>
      </c>
      <c r="F711" s="20">
        <v>304.42199111761755</v>
      </c>
      <c r="G711" s="20">
        <v>148.20543177315488</v>
      </c>
      <c r="H711" s="20">
        <v>0.16629006476552377</v>
      </c>
      <c r="I711" s="20">
        <v>1.7130534496306602</v>
      </c>
      <c r="J711" s="20">
        <v>0.39218411393504282</v>
      </c>
      <c r="K711" s="20">
        <v>-32.334731269133449</v>
      </c>
      <c r="L711" s="20">
        <v>-38.751439279196518</v>
      </c>
      <c r="M711" s="20">
        <v>-81.956031191959539</v>
      </c>
      <c r="N711" s="20">
        <v>-43.292776263701583</v>
      </c>
      <c r="O711" s="20">
        <v>-1.989495889319674E-2</v>
      </c>
      <c r="P711" s="20">
        <v>-0.23686014899279023</v>
      </c>
      <c r="Q711" s="20">
        <v>-5.8708591869369858E-2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6">
        <v>44499</v>
      </c>
      <c r="B712" s="37">
        <v>6</v>
      </c>
      <c r="C712" s="18" t="str">
        <f t="shared" si="90"/>
        <v>44499_6</v>
      </c>
      <c r="D712" s="20">
        <v>115.22567420580441</v>
      </c>
      <c r="E712" s="20">
        <v>141.62544558740723</v>
      </c>
      <c r="F712" s="20">
        <v>300.41597937346393</v>
      </c>
      <c r="G712" s="20">
        <v>146.25629250955171</v>
      </c>
      <c r="H712" s="20">
        <v>0.17495310469781042</v>
      </c>
      <c r="I712" s="20">
        <v>1.6987904873758239</v>
      </c>
      <c r="J712" s="20">
        <v>0.41212385554512665</v>
      </c>
      <c r="K712" s="20">
        <v>-32.730269319359849</v>
      </c>
      <c r="L712" s="20">
        <v>-39.328283319249898</v>
      </c>
      <c r="M712" s="20">
        <v>-83.205530160692106</v>
      </c>
      <c r="N712" s="20">
        <v>-43.859231343266856</v>
      </c>
      <c r="O712" s="20">
        <v>-9.0973821677918613E-3</v>
      </c>
      <c r="P712" s="20">
        <v>-0.23447165227637395</v>
      </c>
      <c r="Q712" s="20">
        <v>-3.3630300936618562E-2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6">
        <v>44499</v>
      </c>
      <c r="B713" s="37">
        <v>7</v>
      </c>
      <c r="C713" s="18" t="str">
        <f t="shared" si="90"/>
        <v>44499_7</v>
      </c>
      <c r="D713" s="20">
        <v>114.13352086641476</v>
      </c>
      <c r="E713" s="20">
        <v>139.71137506804865</v>
      </c>
      <c r="F713" s="20">
        <v>295.94625980763794</v>
      </c>
      <c r="G713" s="20">
        <v>144.79585169635709</v>
      </c>
      <c r="H713" s="20">
        <v>0.17299357972481216</v>
      </c>
      <c r="I713" s="20">
        <v>1.6463497100263065</v>
      </c>
      <c r="J713" s="20">
        <v>0.40668950798719372</v>
      </c>
      <c r="K713" s="20">
        <v>-33.558576492698336</v>
      </c>
      <c r="L713" s="20">
        <v>-40.984081834859609</v>
      </c>
      <c r="M713" s="20">
        <v>-87.621565489622014</v>
      </c>
      <c r="N713" s="20">
        <v>-45.133746118464281</v>
      </c>
      <c r="O713" s="20">
        <v>-8.7429839012141616E-3</v>
      </c>
      <c r="P713" s="20">
        <v>-0.25571585249245232</v>
      </c>
      <c r="Q713" s="20">
        <v>-3.3259925717384217E-2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6">
        <v>44499</v>
      </c>
      <c r="B714" s="37">
        <v>8</v>
      </c>
      <c r="C714" s="18" t="str">
        <f t="shared" si="90"/>
        <v>44499_8</v>
      </c>
      <c r="D714" s="20">
        <v>112.22560860202981</v>
      </c>
      <c r="E714" s="20">
        <v>137.25556979887094</v>
      </c>
      <c r="F714" s="20">
        <v>289.62141859206355</v>
      </c>
      <c r="G714" s="20">
        <v>142.52247826208685</v>
      </c>
      <c r="H714" s="20">
        <v>0.18150816288842067</v>
      </c>
      <c r="I714" s="20">
        <v>1.6570535161604385</v>
      </c>
      <c r="J714" s="20">
        <v>0.42457144239549782</v>
      </c>
      <c r="K714" s="20">
        <v>-32.334403075346096</v>
      </c>
      <c r="L714" s="20">
        <v>-39.922083715038454</v>
      </c>
      <c r="M714" s="20">
        <v>-88.290784537116565</v>
      </c>
      <c r="N714" s="20">
        <v>-44.461113976204622</v>
      </c>
      <c r="O714" s="20">
        <v>-1.8208507504541806E-2</v>
      </c>
      <c r="P714" s="20">
        <v>-0.25356578377566108</v>
      </c>
      <c r="Q714" s="20">
        <v>-5.4447511992038157E-2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6">
        <v>44499</v>
      </c>
      <c r="B715" s="37">
        <v>9</v>
      </c>
      <c r="C715" s="18" t="str">
        <f t="shared" si="90"/>
        <v>44499_9</v>
      </c>
      <c r="D715" s="20">
        <v>127.79614187632853</v>
      </c>
      <c r="E715" s="20">
        <v>158.76535768779439</v>
      </c>
      <c r="F715" s="20">
        <v>335.16594116747575</v>
      </c>
      <c r="G715" s="20">
        <v>164.87663704367682</v>
      </c>
      <c r="H715" s="20">
        <v>0.24356653661298233</v>
      </c>
      <c r="I715" s="20">
        <v>2.0512686638025133</v>
      </c>
      <c r="J715" s="20">
        <v>0.56385612666062523</v>
      </c>
      <c r="K715" s="20">
        <v>-27.404360372324554</v>
      </c>
      <c r="L715" s="20">
        <v>-34.980313960806285</v>
      </c>
      <c r="M715" s="20">
        <v>-78.091360940290485</v>
      </c>
      <c r="N715" s="20">
        <v>-39.247402860183584</v>
      </c>
      <c r="O715" s="20">
        <v>8.6736465771196786E-3</v>
      </c>
      <c r="P715" s="20">
        <v>-0.15776279135540661</v>
      </c>
      <c r="Q715" s="20">
        <v>7.473090504592007E-3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6">
        <v>44499</v>
      </c>
      <c r="B716" s="37">
        <v>10</v>
      </c>
      <c r="C716" s="18" t="str">
        <f t="shared" ref="C716:C730" si="98">CONCATENATE(A716,"_",B716)</f>
        <v>44499_10</v>
      </c>
      <c r="D716" s="20">
        <v>144.90972782212538</v>
      </c>
      <c r="E716" s="20">
        <v>182.69645838416605</v>
      </c>
      <c r="F716" s="20">
        <v>386.478112638852</v>
      </c>
      <c r="G716" s="20">
        <v>189.68476448098767</v>
      </c>
      <c r="H716" s="20">
        <v>0.42022406678869495</v>
      </c>
      <c r="I716" s="20">
        <v>2.5206943711181866</v>
      </c>
      <c r="J716" s="20">
        <v>0.96856329350786885</v>
      </c>
      <c r="K716" s="20">
        <v>-20.39272221089994</v>
      </c>
      <c r="L716" s="20">
        <v>-26.995277833872862</v>
      </c>
      <c r="M716" s="20">
        <v>-61.055092781553626</v>
      </c>
      <c r="N716" s="20">
        <v>-31.636364913743538</v>
      </c>
      <c r="O716" s="20">
        <v>2.3122924684285305E-2</v>
      </c>
      <c r="P716" s="20">
        <v>-4.0013666446300215E-2</v>
      </c>
      <c r="Q716" s="20">
        <v>3.9682456091800253E-2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x14ac:dyDescent="0.25">
      <c r="A717" s="36">
        <v>44499</v>
      </c>
      <c r="B717" s="37">
        <v>11</v>
      </c>
      <c r="C717" s="18" t="str">
        <f t="shared" si="98"/>
        <v>44499_11</v>
      </c>
      <c r="D717" s="20">
        <v>161.75055154332753</v>
      </c>
      <c r="E717" s="20">
        <v>201.88626307640936</v>
      </c>
      <c r="F717" s="20">
        <v>427.6914036093691</v>
      </c>
      <c r="G717" s="20">
        <v>210.71553396090894</v>
      </c>
      <c r="H717" s="20">
        <v>0.4487872460033715</v>
      </c>
      <c r="I717" s="20">
        <v>2.7554958279986042</v>
      </c>
      <c r="J717" s="20">
        <v>1.0329477632679986</v>
      </c>
      <c r="K717" s="20">
        <v>-14.997419932248846</v>
      </c>
      <c r="L717" s="20">
        <v>-21.094187679857274</v>
      </c>
      <c r="M717" s="20">
        <v>-48.175178632510523</v>
      </c>
      <c r="N717" s="20">
        <v>-25.384024025357213</v>
      </c>
      <c r="O717" s="20">
        <v>3.2258674042040719E-2</v>
      </c>
      <c r="P717" s="20">
        <v>3.3553546755518068E-2</v>
      </c>
      <c r="Q717" s="20">
        <v>5.9263960600841756E-2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</v>
      </c>
      <c r="W717" s="3">
        <f t="shared" si="96"/>
        <v>0</v>
      </c>
      <c r="X717" s="3">
        <f t="shared" si="97"/>
        <v>0</v>
      </c>
    </row>
    <row r="718" spans="1:24" x14ac:dyDescent="0.25">
      <c r="A718" s="36">
        <v>44499</v>
      </c>
      <c r="B718" s="37">
        <v>12</v>
      </c>
      <c r="C718" s="18" t="str">
        <f t="shared" si="98"/>
        <v>44499_12</v>
      </c>
      <c r="D718" s="20">
        <v>172.90365908214972</v>
      </c>
      <c r="E718" s="20">
        <v>214.32243204079143</v>
      </c>
      <c r="F718" s="20">
        <v>454.65886559981891</v>
      </c>
      <c r="G718" s="20">
        <v>224.81011627347601</v>
      </c>
      <c r="H718" s="20">
        <v>0.46365461588016232</v>
      </c>
      <c r="I718" s="20">
        <v>2.8865558886835618</v>
      </c>
      <c r="J718" s="20">
        <v>1.0656927562637579</v>
      </c>
      <c r="K718" s="20">
        <v>-9.8273445151507275</v>
      </c>
      <c r="L718" s="20">
        <v>-14.570808602815854</v>
      </c>
      <c r="M718" s="20">
        <v>-34.140126198700429</v>
      </c>
      <c r="N718" s="20">
        <v>-18.627633571910199</v>
      </c>
      <c r="O718" s="20">
        <v>4.0936010998527922E-2</v>
      </c>
      <c r="P718" s="20">
        <v>0.10903445787850213</v>
      </c>
      <c r="Q718" s="20">
        <v>7.8554490017593709E-2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</v>
      </c>
      <c r="W718" s="3">
        <f t="shared" si="96"/>
        <v>0</v>
      </c>
      <c r="X718" s="3">
        <f t="shared" si="97"/>
        <v>0</v>
      </c>
    </row>
    <row r="719" spans="1:24" x14ac:dyDescent="0.25">
      <c r="A719" s="36">
        <v>44499</v>
      </c>
      <c r="B719" s="37">
        <v>13</v>
      </c>
      <c r="C719" s="18" t="str">
        <f t="shared" si="98"/>
        <v>44499_13</v>
      </c>
      <c r="D719" s="20">
        <v>182.72280920063528</v>
      </c>
      <c r="E719" s="20">
        <v>225.74666027746042</v>
      </c>
      <c r="F719" s="20">
        <v>480.37831330348433</v>
      </c>
      <c r="G719" s="20">
        <v>237.59170172092283</v>
      </c>
      <c r="H719" s="20">
        <v>0.46428271939511062</v>
      </c>
      <c r="I719" s="20">
        <v>3.0253195415126184</v>
      </c>
      <c r="J719" s="20">
        <v>1.0665085182225318</v>
      </c>
      <c r="K719" s="20">
        <v>-7.8623974704338329</v>
      </c>
      <c r="L719" s="20">
        <v>-12.028174281272113</v>
      </c>
      <c r="M719" s="20">
        <v>-28.507195170674702</v>
      </c>
      <c r="N719" s="20">
        <v>-16.784942102594307</v>
      </c>
      <c r="O719" s="20">
        <v>3.7849203777674201E-2</v>
      </c>
      <c r="P719" s="20">
        <v>0.13672044505412256</v>
      </c>
      <c r="Q719" s="20">
        <v>7.0938686357966019E-2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36">
        <v>44499</v>
      </c>
      <c r="B720" s="37">
        <v>14</v>
      </c>
      <c r="C720" s="18" t="str">
        <f t="shared" si="98"/>
        <v>44499_14</v>
      </c>
      <c r="D720" s="20">
        <v>192.16282500048186</v>
      </c>
      <c r="E720" s="20">
        <v>236.69224812351419</v>
      </c>
      <c r="F720" s="20">
        <v>506.25557876158342</v>
      </c>
      <c r="G720" s="20">
        <v>250.38225678658264</v>
      </c>
      <c r="H720" s="20">
        <v>0.472313992554799</v>
      </c>
      <c r="I720" s="20">
        <v>3.0846391698197282</v>
      </c>
      <c r="J720" s="20">
        <v>1.084840010807453</v>
      </c>
      <c r="K720" s="20">
        <v>-6.0592361881925374</v>
      </c>
      <c r="L720" s="20">
        <v>-10.637931944028068</v>
      </c>
      <c r="M720" s="20">
        <v>-26.398870954221568</v>
      </c>
      <c r="N720" s="20">
        <v>-14.553086963578069</v>
      </c>
      <c r="O720" s="20">
        <v>4.8389560015604037E-2</v>
      </c>
      <c r="P720" s="20">
        <v>0.1331334304470857</v>
      </c>
      <c r="Q720" s="20">
        <v>9.490082736957374E-2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</v>
      </c>
      <c r="W720" s="3">
        <f t="shared" si="96"/>
        <v>0</v>
      </c>
      <c r="X720" s="3">
        <f t="shared" si="97"/>
        <v>0</v>
      </c>
    </row>
    <row r="721" spans="1:24" x14ac:dyDescent="0.25">
      <c r="A721" s="36">
        <v>44499</v>
      </c>
      <c r="B721" s="37">
        <v>15</v>
      </c>
      <c r="C721" s="18" t="str">
        <f t="shared" si="98"/>
        <v>44499_15</v>
      </c>
      <c r="D721" s="20">
        <v>191.90495209898216</v>
      </c>
      <c r="E721" s="20">
        <v>237.46157576240211</v>
      </c>
      <c r="F721" s="20">
        <v>509.18994105363754</v>
      </c>
      <c r="G721" s="20">
        <v>250.6613231759639</v>
      </c>
      <c r="H721" s="20">
        <v>0.47357992738389437</v>
      </c>
      <c r="I721" s="20">
        <v>3.1083757680523334</v>
      </c>
      <c r="J721" s="20">
        <v>1.0882729787497329</v>
      </c>
      <c r="K721" s="20">
        <v>-6.2803311936275481</v>
      </c>
      <c r="L721" s="20">
        <v>-10.580436551000226</v>
      </c>
      <c r="M721" s="20">
        <v>-26.176386847251372</v>
      </c>
      <c r="N721" s="20">
        <v>-14.488818170525828</v>
      </c>
      <c r="O721" s="20">
        <v>4.43495863342196E-2</v>
      </c>
      <c r="P721" s="20">
        <v>0.13388668846942342</v>
      </c>
      <c r="Q721" s="20">
        <v>8.5894206886625551E-2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x14ac:dyDescent="0.25">
      <c r="A722" s="36">
        <v>44499</v>
      </c>
      <c r="B722" s="37">
        <v>16</v>
      </c>
      <c r="C722" s="18" t="str">
        <f t="shared" si="98"/>
        <v>44499_16</v>
      </c>
      <c r="D722" s="20">
        <v>187.77698665088067</v>
      </c>
      <c r="E722" s="20">
        <v>232.64723727380368</v>
      </c>
      <c r="F722" s="20">
        <v>497.67800421548537</v>
      </c>
      <c r="G722" s="20">
        <v>244.45131838655121</v>
      </c>
      <c r="H722" s="20">
        <v>0.46042797808735481</v>
      </c>
      <c r="I722" s="20">
        <v>3.0751461545247789</v>
      </c>
      <c r="J722" s="20">
        <v>1.0609266102923203</v>
      </c>
      <c r="K722" s="20">
        <v>-7.4210739779827071</v>
      </c>
      <c r="L722" s="20">
        <v>-12.077749200330734</v>
      </c>
      <c r="M722" s="20">
        <v>-29.657775116848626</v>
      </c>
      <c r="N722" s="20">
        <v>-16.210275921501037</v>
      </c>
      <c r="O722" s="20">
        <v>3.873755940290935E-2</v>
      </c>
      <c r="P722" s="20">
        <v>0.12618000592316614</v>
      </c>
      <c r="Q722" s="20">
        <v>7.2745664160335358E-2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</v>
      </c>
      <c r="W722" s="3">
        <f t="shared" si="96"/>
        <v>0</v>
      </c>
      <c r="X722" s="3">
        <f t="shared" si="97"/>
        <v>0</v>
      </c>
    </row>
    <row r="723" spans="1:24" x14ac:dyDescent="0.25">
      <c r="A723" s="36">
        <v>44499</v>
      </c>
      <c r="B723" s="37">
        <v>17</v>
      </c>
      <c r="C723" s="18" t="str">
        <f t="shared" si="98"/>
        <v>44499_17</v>
      </c>
      <c r="D723" s="20">
        <v>184.988262089111</v>
      </c>
      <c r="E723" s="20">
        <v>227.62341817420671</v>
      </c>
      <c r="F723" s="20">
        <v>487.08169936268837</v>
      </c>
      <c r="G723" s="20">
        <v>238.94602470470193</v>
      </c>
      <c r="H723" s="20">
        <v>0.43044640646058174</v>
      </c>
      <c r="I723" s="20">
        <v>2.9811206501229894</v>
      </c>
      <c r="J723" s="20">
        <v>0.99035805712197744</v>
      </c>
      <c r="K723" s="20">
        <v>-8.4240983447947571</v>
      </c>
      <c r="L723" s="20">
        <v>-13.096162307692182</v>
      </c>
      <c r="M723" s="20">
        <v>-31.600740172089608</v>
      </c>
      <c r="N723" s="20">
        <v>-17.209586314187508</v>
      </c>
      <c r="O723" s="20">
        <v>3.4047784875037013E-2</v>
      </c>
      <c r="P723" s="20">
        <v>0.1113466259145465</v>
      </c>
      <c r="Q723" s="20">
        <v>6.189348232125011E-2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x14ac:dyDescent="0.25">
      <c r="A724" s="36">
        <v>44499</v>
      </c>
      <c r="B724" s="37">
        <v>18</v>
      </c>
      <c r="C724" s="18" t="str">
        <f t="shared" si="98"/>
        <v>44499_18</v>
      </c>
      <c r="D724" s="20">
        <v>182.0047538903319</v>
      </c>
      <c r="E724" s="20">
        <v>223.7741198035306</v>
      </c>
      <c r="F724" s="20">
        <v>478.73209364107396</v>
      </c>
      <c r="G724" s="20">
        <v>234.7168149040607</v>
      </c>
      <c r="H724" s="20">
        <v>0.38477748800423933</v>
      </c>
      <c r="I724" s="20">
        <v>2.8630792527789901</v>
      </c>
      <c r="J724" s="20">
        <v>0.88569232051764202</v>
      </c>
      <c r="K724" s="20">
        <v>-9.874022781031309</v>
      </c>
      <c r="L724" s="20">
        <v>-14.39981644839111</v>
      </c>
      <c r="M724" s="20">
        <v>-34.812350543318985</v>
      </c>
      <c r="N724" s="20">
        <v>-18.63522822399338</v>
      </c>
      <c r="O724" s="20">
        <v>3.807909345662823E-2</v>
      </c>
      <c r="P724" s="20">
        <v>8.3978139104652766E-2</v>
      </c>
      <c r="Q724" s="20">
        <v>7.1124079255530895E-2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36">
        <v>44499</v>
      </c>
      <c r="B725" s="37">
        <v>19</v>
      </c>
      <c r="C725" s="18" t="str">
        <f t="shared" si="98"/>
        <v>44499_19</v>
      </c>
      <c r="D725" s="20">
        <v>176.89201359956868</v>
      </c>
      <c r="E725" s="20">
        <v>218.9100359337385</v>
      </c>
      <c r="F725" s="20">
        <v>469.33373115621004</v>
      </c>
      <c r="G725" s="20">
        <v>229.59566199768747</v>
      </c>
      <c r="H725" s="20">
        <v>0.19114229894634727</v>
      </c>
      <c r="I725" s="20">
        <v>2.5901474274373006</v>
      </c>
      <c r="J725" s="20">
        <v>0.44040187672986103</v>
      </c>
      <c r="K725" s="20">
        <v>-11.19247722174519</v>
      </c>
      <c r="L725" s="20">
        <v>-14.762541216285475</v>
      </c>
      <c r="M725" s="20">
        <v>-35.733039641512697</v>
      </c>
      <c r="N725" s="20">
        <v>-19.292019603919513</v>
      </c>
      <c r="O725" s="20">
        <v>2.9110562826525924E-2</v>
      </c>
      <c r="P725" s="20">
        <v>6.5431367134378471E-2</v>
      </c>
      <c r="Q725" s="20">
        <v>5.1032579006189877E-2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6">
        <v>44499</v>
      </c>
      <c r="B726" s="37">
        <v>20</v>
      </c>
      <c r="C726" s="18" t="str">
        <f t="shared" si="98"/>
        <v>44499_20</v>
      </c>
      <c r="D726" s="20">
        <v>173.41632430095459</v>
      </c>
      <c r="E726" s="20">
        <v>214.41500403231259</v>
      </c>
      <c r="F726" s="20">
        <v>461.11790081523787</v>
      </c>
      <c r="G726" s="20">
        <v>224.60991964147522</v>
      </c>
      <c r="H726" s="20">
        <v>0.16620568349971065</v>
      </c>
      <c r="I726" s="20">
        <v>2.4578644603542643</v>
      </c>
      <c r="J726" s="20">
        <v>0.37959233807729659</v>
      </c>
      <c r="K726" s="20">
        <v>-14.306672155649842</v>
      </c>
      <c r="L726" s="20">
        <v>-17.164794941020393</v>
      </c>
      <c r="M726" s="20">
        <v>-38.776154495401315</v>
      </c>
      <c r="N726" s="20">
        <v>-21.976505120443253</v>
      </c>
      <c r="O726" s="20">
        <v>1.0133425062949055E-2</v>
      </c>
      <c r="P726" s="20">
        <v>2.2995326267237912E-2</v>
      </c>
      <c r="Q726" s="20">
        <v>7.6817979637228747E-3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6">
        <v>44499</v>
      </c>
      <c r="B727" s="37">
        <v>21</v>
      </c>
      <c r="C727" s="18" t="str">
        <f t="shared" si="98"/>
        <v>44499_21</v>
      </c>
      <c r="D727" s="20">
        <v>188.10504075503977</v>
      </c>
      <c r="E727" s="20">
        <v>232.55643520563436</v>
      </c>
      <c r="F727" s="20">
        <v>503.12683114032473</v>
      </c>
      <c r="G727" s="20">
        <v>244.11509315321419</v>
      </c>
      <c r="H727" s="20">
        <v>0.24339226723800469</v>
      </c>
      <c r="I727" s="20">
        <v>2.6994543910416233</v>
      </c>
      <c r="J727" s="20">
        <v>0.55294901253162076</v>
      </c>
      <c r="K727" s="20">
        <v>-17.683741078825278</v>
      </c>
      <c r="L727" s="20">
        <v>-20.833199820216013</v>
      </c>
      <c r="M727" s="20">
        <v>-45.17571869321258</v>
      </c>
      <c r="N727" s="20">
        <v>-25.893094142492139</v>
      </c>
      <c r="O727" s="20">
        <v>-6.5552052895290376E-4</v>
      </c>
      <c r="P727" s="20">
        <v>-3.5865048621581699E-2</v>
      </c>
      <c r="Q727" s="20">
        <v>-1.5529144019084798E-2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6">
        <v>44499</v>
      </c>
      <c r="B728" s="37">
        <v>22</v>
      </c>
      <c r="C728" s="18" t="str">
        <f t="shared" si="98"/>
        <v>44499_22</v>
      </c>
      <c r="D728" s="20">
        <v>190.20832370250812</v>
      </c>
      <c r="E728" s="20">
        <v>235.41844926725241</v>
      </c>
      <c r="F728" s="20">
        <v>511.00501245544183</v>
      </c>
      <c r="G728" s="20">
        <v>247.24308351213938</v>
      </c>
      <c r="H728" s="20">
        <v>0.25813685651438423</v>
      </c>
      <c r="I728" s="20">
        <v>2.7310344337480719</v>
      </c>
      <c r="J728" s="20">
        <v>0.58529359762145317</v>
      </c>
      <c r="K728" s="20">
        <v>-19.927107737475531</v>
      </c>
      <c r="L728" s="20">
        <v>-23.671406380891483</v>
      </c>
      <c r="M728" s="20">
        <v>-50.910286634929456</v>
      </c>
      <c r="N728" s="20">
        <v>-28.884656348745722</v>
      </c>
      <c r="O728" s="20">
        <v>-8.5635009588298349E-3</v>
      </c>
      <c r="P728" s="20">
        <v>-8.8144625040372251E-2</v>
      </c>
      <c r="Q728" s="20">
        <v>-3.2819365136239419E-2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6">
        <v>44499</v>
      </c>
      <c r="B729" s="37">
        <v>23</v>
      </c>
      <c r="C729" s="18" t="str">
        <f t="shared" si="98"/>
        <v>44499_23</v>
      </c>
      <c r="D729" s="20">
        <v>179.04771132693867</v>
      </c>
      <c r="E729" s="20">
        <v>223.19239852125745</v>
      </c>
      <c r="F729" s="20">
        <v>484.62469430499084</v>
      </c>
      <c r="G729" s="20">
        <v>233.21358221765175</v>
      </c>
      <c r="H729" s="20">
        <v>0.2505484365044659</v>
      </c>
      <c r="I729" s="20">
        <v>2.6064354091407398</v>
      </c>
      <c r="J729" s="20">
        <v>0.57147650293537089</v>
      </c>
      <c r="K729" s="20">
        <v>-23.603023217956839</v>
      </c>
      <c r="L729" s="20">
        <v>-27.93417520644525</v>
      </c>
      <c r="M729" s="20">
        <v>-60.101456521219184</v>
      </c>
      <c r="N729" s="20">
        <v>-33.578027115012176</v>
      </c>
      <c r="O729" s="20">
        <v>-9.6471472402737592E-3</v>
      </c>
      <c r="P729" s="20">
        <v>-0.13102288317387589</v>
      </c>
      <c r="Q729" s="20">
        <v>-3.5039619097474939E-2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6">
        <v>44499</v>
      </c>
      <c r="B730" s="37">
        <v>24</v>
      </c>
      <c r="C730" s="18" t="str">
        <f t="shared" si="98"/>
        <v>44499_24</v>
      </c>
      <c r="D730" s="20">
        <v>166.16502676927053</v>
      </c>
      <c r="E730" s="20">
        <v>206.84429147238041</v>
      </c>
      <c r="F730" s="20">
        <v>449.16109684872407</v>
      </c>
      <c r="G730" s="20">
        <v>216.78329213520539</v>
      </c>
      <c r="H730" s="20">
        <v>0.22806777741315062</v>
      </c>
      <c r="I730" s="20">
        <v>2.4069483732976473</v>
      </c>
      <c r="J730" s="20">
        <v>0.52378349823130455</v>
      </c>
      <c r="K730" s="20">
        <v>-23.437556234790105</v>
      </c>
      <c r="L730" s="20">
        <v>-27.71414740501622</v>
      </c>
      <c r="M730" s="20">
        <v>-59.617357526386499</v>
      </c>
      <c r="N730" s="20">
        <v>-32.06501378781055</v>
      </c>
      <c r="O730" s="20">
        <v>-1.5363920347447456E-2</v>
      </c>
      <c r="P730" s="20">
        <v>-0.14778785678502951</v>
      </c>
      <c r="Q730" s="20">
        <v>-4.8051514039173529E-2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6">
        <v>44500</v>
      </c>
      <c r="B731" s="37">
        <v>1</v>
      </c>
      <c r="C731" s="18"/>
      <c r="D731" s="21">
        <v>151.97945689305126</v>
      </c>
      <c r="E731" s="21">
        <v>188.48588635386454</v>
      </c>
      <c r="F731" s="21">
        <v>408.84658513119956</v>
      </c>
      <c r="G731" s="21">
        <v>197.51191414159447</v>
      </c>
      <c r="H731" s="21">
        <v>0.20850651276003479</v>
      </c>
      <c r="I731" s="21">
        <v>2.1827363294204667</v>
      </c>
      <c r="J731" s="21">
        <v>0.48120835845925353</v>
      </c>
      <c r="K731" s="21">
        <v>-22.705030437224629</v>
      </c>
      <c r="L731" s="21">
        <v>-25.185005714693169</v>
      </c>
      <c r="M731" s="21">
        <v>-53.190256636761042</v>
      </c>
      <c r="N731" s="21">
        <v>-29.994318241812181</v>
      </c>
      <c r="O731" s="21">
        <v>-1.6390125147983423E-2</v>
      </c>
      <c r="P731" s="21">
        <v>-0.13521958666358347</v>
      </c>
      <c r="Q731" s="21">
        <v>-5.0666946062025688E-2</v>
      </c>
      <c r="R731" s="3">
        <f t="shared" ref="R731:R754" si="99">MAX(0,(K731-D731*0.2)*$T$5)+MAX(0,(K731-D731*0.3)*($U$5-$T$5))+MAX(0,(K731-D731*0.5)*($W$5-$V$5))+MAX(0,(K731-D731*0.8)*($X$5-$W$5))</f>
        <v>0</v>
      </c>
      <c r="S731" s="3">
        <f t="shared" ref="S731:S754" si="100">MAX(0,(L731-E731*0.2)*$T$5)+MAX(0,(L731-E731*0.3)*($U$5-$T$5))+MAX(0,(L731-E731*0.5)*($W$5-$V$5))+MAX(0,(L731-E731*0.8)*($X$5-$W$5))</f>
        <v>0</v>
      </c>
      <c r="T731" s="3">
        <f t="shared" ref="T731:T754" si="101">MAX(0,(M731-F731*0.2)*$T$5)+MAX(0,(M731-F731*0.3)*($U$5-$T$5))+MAX(0,(M731-F731*0.5)*($W$5-$V$5))+MAX(0,(M731-F731*0.8)*($X$5-$W$5))</f>
        <v>0</v>
      </c>
      <c r="U731" s="3">
        <f t="shared" ref="U731:U754" si="102">MAX(0,(N731-G731*0.2)*$T$5)+MAX(0,(N731-G731*0.3)*($U$5-$T$5))+MAX(0,(N731-G731*0.5)*($W$5-$V$5))+MAX(0,(N731-G731*0.8)*($X$5-$W$5))</f>
        <v>0</v>
      </c>
      <c r="V731" s="3">
        <f t="shared" ref="V731:V754" si="103">MAX(0,(O731-H731*0.2)*$T$5)+MAX(0,(O731-H731*0.3)*($U$5-$T$5))+MAX(0,(O731-H731*0.5)*($W$5-$V$5))+MAX(0,(O731-H731*0.8)*($X$5-$W$5))</f>
        <v>0</v>
      </c>
      <c r="W731" s="3">
        <f t="shared" ref="W731:W754" si="104">MAX(0,(P731-I731*0.2)*$T$5)+MAX(0,(P731-I731*0.3)*($U$5-$T$5))+MAX(0,(P731-I731*0.5)*($W$5-$V$5))+MAX(0,(P731-I731*0.8)*($X$5-$W$5))</f>
        <v>0</v>
      </c>
      <c r="X731" s="3">
        <f t="shared" ref="X731:X754" si="105">MAX(0,(Q731-J731*0.2)*$T$5)+MAX(0,(Q731-J731*0.3)*($U$5-$T$5))+MAX(0,(Q731-J731*0.5)*($W$5-$V$5))+MAX(0,(Q731-J731*0.8)*($X$5-$W$5))</f>
        <v>0</v>
      </c>
    </row>
    <row r="732" spans="1:24" x14ac:dyDescent="0.25">
      <c r="A732" s="36">
        <v>44500</v>
      </c>
      <c r="B732" s="37">
        <v>2</v>
      </c>
      <c r="C732" s="18"/>
      <c r="D732" s="20">
        <v>137.27484272267318</v>
      </c>
      <c r="E732" s="20">
        <v>169.898148830417</v>
      </c>
      <c r="F732" s="20">
        <v>366.04102185705216</v>
      </c>
      <c r="G732" s="20">
        <v>177.39617849597414</v>
      </c>
      <c r="H732" s="20">
        <v>0.1890947660899685</v>
      </c>
      <c r="I732" s="20">
        <v>1.9586931955118121</v>
      </c>
      <c r="J732" s="20">
        <v>0.44077509135399728</v>
      </c>
      <c r="K732" s="20">
        <v>-24.738126758550877</v>
      </c>
      <c r="L732" s="20">
        <v>-27.328674233281994</v>
      </c>
      <c r="M732" s="20">
        <v>-58.000931141486554</v>
      </c>
      <c r="N732" s="20">
        <v>-32.516601538527226</v>
      </c>
      <c r="O732" s="20">
        <v>-1.6530055472794666E-2</v>
      </c>
      <c r="P732" s="20">
        <v>-0.16616756095344593</v>
      </c>
      <c r="Q732" s="20">
        <v>-5.1299815773381052E-2</v>
      </c>
      <c r="R732" s="3">
        <f t="shared" si="99"/>
        <v>0</v>
      </c>
      <c r="S732" s="3">
        <f t="shared" si="100"/>
        <v>0</v>
      </c>
      <c r="T732" s="3">
        <f t="shared" si="101"/>
        <v>0</v>
      </c>
      <c r="U732" s="3">
        <f t="shared" si="102"/>
        <v>0</v>
      </c>
      <c r="V732" s="3">
        <f t="shared" si="103"/>
        <v>0</v>
      </c>
      <c r="W732" s="3">
        <f t="shared" si="104"/>
        <v>0</v>
      </c>
      <c r="X732" s="3">
        <f t="shared" si="105"/>
        <v>0</v>
      </c>
    </row>
    <row r="733" spans="1:24" x14ac:dyDescent="0.25">
      <c r="A733" s="36">
        <v>44500</v>
      </c>
      <c r="B733" s="37">
        <v>3</v>
      </c>
      <c r="C733" s="18"/>
      <c r="D733" s="20">
        <v>125.61641648493446</v>
      </c>
      <c r="E733" s="20">
        <v>153.88213998254639</v>
      </c>
      <c r="F733" s="20">
        <v>329.52544185701788</v>
      </c>
      <c r="G733" s="20">
        <v>161.22572295333569</v>
      </c>
      <c r="H733" s="20">
        <v>0.17950692872278393</v>
      </c>
      <c r="I733" s="20">
        <v>1.7831358643865824</v>
      </c>
      <c r="J733" s="20">
        <v>0.42065916806239273</v>
      </c>
      <c r="K733" s="20">
        <v>-18.489380445293804</v>
      </c>
      <c r="L733" s="20">
        <v>-21.388133783267264</v>
      </c>
      <c r="M733" s="20">
        <v>-43.862560870801744</v>
      </c>
      <c r="N733" s="20">
        <v>-21.833141273086646</v>
      </c>
      <c r="O733" s="20">
        <v>-1.7377885034181355E-2</v>
      </c>
      <c r="P733" s="20">
        <v>-0.14491917801224821</v>
      </c>
      <c r="Q733" s="20">
        <v>-5.3351617387233118E-2</v>
      </c>
      <c r="R733" s="3">
        <f t="shared" si="99"/>
        <v>0</v>
      </c>
      <c r="S733" s="3">
        <f t="shared" si="100"/>
        <v>0</v>
      </c>
      <c r="T733" s="3">
        <f t="shared" si="101"/>
        <v>0</v>
      </c>
      <c r="U733" s="3">
        <f t="shared" si="102"/>
        <v>0</v>
      </c>
      <c r="V733" s="3">
        <f t="shared" si="103"/>
        <v>0</v>
      </c>
      <c r="W733" s="3">
        <f t="shared" si="104"/>
        <v>0</v>
      </c>
      <c r="X733" s="3">
        <f t="shared" si="105"/>
        <v>0</v>
      </c>
    </row>
    <row r="734" spans="1:24" x14ac:dyDescent="0.25">
      <c r="A734" s="36">
        <v>44500</v>
      </c>
      <c r="B734" s="37">
        <v>4</v>
      </c>
      <c r="C734" s="18"/>
      <c r="D734" s="20">
        <v>118.18802407690677</v>
      </c>
      <c r="E734" s="20">
        <v>143.94788673186011</v>
      </c>
      <c r="F734" s="20">
        <v>307.13346191882732</v>
      </c>
      <c r="G734" s="20">
        <v>151.08604049342904</v>
      </c>
      <c r="H734" s="20">
        <v>0.16744319008529399</v>
      </c>
      <c r="I734" s="20">
        <v>1.6758029805996855</v>
      </c>
      <c r="J734" s="20">
        <v>0.39323573764561492</v>
      </c>
      <c r="K734" s="20">
        <v>-18.417028359991061</v>
      </c>
      <c r="L734" s="20">
        <v>-21.506008098365498</v>
      </c>
      <c r="M734" s="20">
        <v>-44.270857796541328</v>
      </c>
      <c r="N734" s="20">
        <v>-21.504202909411575</v>
      </c>
      <c r="O734" s="20">
        <v>-1.9770362952731033E-2</v>
      </c>
      <c r="P734" s="20">
        <v>-0.15149112232785372</v>
      </c>
      <c r="Q734" s="20">
        <v>-5.8781960853285638E-2</v>
      </c>
      <c r="R734" s="3">
        <f t="shared" si="99"/>
        <v>0</v>
      </c>
      <c r="S734" s="3">
        <f t="shared" si="100"/>
        <v>0</v>
      </c>
      <c r="T734" s="3">
        <f t="shared" si="101"/>
        <v>0</v>
      </c>
      <c r="U734" s="3">
        <f t="shared" si="102"/>
        <v>0</v>
      </c>
      <c r="V734" s="3">
        <f t="shared" si="103"/>
        <v>0</v>
      </c>
      <c r="W734" s="3">
        <f t="shared" si="104"/>
        <v>0</v>
      </c>
      <c r="X734" s="3">
        <f t="shared" si="105"/>
        <v>0</v>
      </c>
    </row>
    <row r="735" spans="1:24" x14ac:dyDescent="0.25">
      <c r="A735" s="36">
        <v>44500</v>
      </c>
      <c r="B735" s="37">
        <v>5</v>
      </c>
      <c r="C735" s="18"/>
      <c r="D735" s="20">
        <v>113.28400134435483</v>
      </c>
      <c r="E735" s="20">
        <v>137.31286233351119</v>
      </c>
      <c r="F735" s="20">
        <v>292.69644997858489</v>
      </c>
      <c r="G735" s="20">
        <v>144.46301382519164</v>
      </c>
      <c r="H735" s="20">
        <v>0.16421648745550499</v>
      </c>
      <c r="I735" s="20">
        <v>1.5967545820438322</v>
      </c>
      <c r="J735" s="20">
        <v>0.38639710714554576</v>
      </c>
      <c r="K735" s="20">
        <v>-18.701624046935375</v>
      </c>
      <c r="L735" s="20">
        <v>-21.682067034649155</v>
      </c>
      <c r="M735" s="20">
        <v>-44.663318449963562</v>
      </c>
      <c r="N735" s="20">
        <v>-21.648594502746484</v>
      </c>
      <c r="O735" s="20">
        <v>-1.8635577745088748E-2</v>
      </c>
      <c r="P735" s="20">
        <v>-0.15255714948199789</v>
      </c>
      <c r="Q735" s="20">
        <v>-5.6597072932266956E-2</v>
      </c>
      <c r="R735" s="3">
        <f t="shared" si="99"/>
        <v>0</v>
      </c>
      <c r="S735" s="3">
        <f t="shared" si="100"/>
        <v>0</v>
      </c>
      <c r="T735" s="3">
        <f t="shared" si="101"/>
        <v>0</v>
      </c>
      <c r="U735" s="3">
        <f t="shared" si="102"/>
        <v>0</v>
      </c>
      <c r="V735" s="3">
        <f t="shared" si="103"/>
        <v>0</v>
      </c>
      <c r="W735" s="3">
        <f t="shared" si="104"/>
        <v>0</v>
      </c>
      <c r="X735" s="3">
        <f t="shared" si="105"/>
        <v>0</v>
      </c>
    </row>
    <row r="736" spans="1:24" x14ac:dyDescent="0.25">
      <c r="A736" s="36">
        <v>44500</v>
      </c>
      <c r="B736" s="37">
        <v>6</v>
      </c>
      <c r="C736" s="18"/>
      <c r="D736" s="20">
        <v>111.48028563674887</v>
      </c>
      <c r="E736" s="20">
        <v>134.53718077923224</v>
      </c>
      <c r="F736" s="20">
        <v>285.98092995126058</v>
      </c>
      <c r="G736" s="20">
        <v>141.65774910686162</v>
      </c>
      <c r="H736" s="20">
        <v>0.15972694404939436</v>
      </c>
      <c r="I736" s="20">
        <v>1.5682301251021353</v>
      </c>
      <c r="J736" s="20">
        <v>0.37745483597113666</v>
      </c>
      <c r="K736" s="20">
        <v>-18.781255142054476</v>
      </c>
      <c r="L736" s="20">
        <v>-21.62656365155118</v>
      </c>
      <c r="M736" s="20">
        <v>-44.585894175683819</v>
      </c>
      <c r="N736" s="20">
        <v>-21.377586697977936</v>
      </c>
      <c r="O736" s="20">
        <v>-2.1787606836919403E-2</v>
      </c>
      <c r="P736" s="20">
        <v>-0.15658084205506384</v>
      </c>
      <c r="Q736" s="20">
        <v>-6.3352388421850536E-2</v>
      </c>
      <c r="R736" s="3">
        <f t="shared" si="99"/>
        <v>0</v>
      </c>
      <c r="S736" s="3">
        <f t="shared" si="100"/>
        <v>0</v>
      </c>
      <c r="T736" s="3">
        <f t="shared" si="101"/>
        <v>0</v>
      </c>
      <c r="U736" s="3">
        <f t="shared" si="102"/>
        <v>0</v>
      </c>
      <c r="V736" s="3">
        <f t="shared" si="103"/>
        <v>0</v>
      </c>
      <c r="W736" s="3">
        <f t="shared" si="104"/>
        <v>0</v>
      </c>
      <c r="X736" s="3">
        <f t="shared" si="105"/>
        <v>0</v>
      </c>
    </row>
    <row r="737" spans="1:24" x14ac:dyDescent="0.25">
      <c r="A737" s="36">
        <v>44500</v>
      </c>
      <c r="B737" s="37">
        <v>7</v>
      </c>
      <c r="C737" s="18"/>
      <c r="D737" s="20">
        <v>108.85875981596041</v>
      </c>
      <c r="E737" s="20">
        <v>130.85951395080363</v>
      </c>
      <c r="F737" s="20">
        <v>277.41418976190045</v>
      </c>
      <c r="G737" s="20">
        <v>137.94965167966589</v>
      </c>
      <c r="H737" s="20">
        <v>0.15268442402367222</v>
      </c>
      <c r="I737" s="20">
        <v>1.507295492310861</v>
      </c>
      <c r="J737" s="20">
        <v>0.36050098702589806</v>
      </c>
      <c r="K737" s="20">
        <v>-18.802768953826252</v>
      </c>
      <c r="L737" s="20">
        <v>-21.904821402301557</v>
      </c>
      <c r="M737" s="20">
        <v>-45.480049762188379</v>
      </c>
      <c r="N737" s="20">
        <v>-21.261995718751376</v>
      </c>
      <c r="O737" s="20">
        <v>-2.2439336824348486E-2</v>
      </c>
      <c r="P737" s="20">
        <v>-0.16958637359593631</v>
      </c>
      <c r="Q737" s="20">
        <v>-6.4838111437888785E-2</v>
      </c>
      <c r="R737" s="3">
        <f t="shared" si="99"/>
        <v>0</v>
      </c>
      <c r="S737" s="3">
        <f t="shared" si="100"/>
        <v>0</v>
      </c>
      <c r="T737" s="3">
        <f t="shared" si="101"/>
        <v>0</v>
      </c>
      <c r="U737" s="3">
        <f t="shared" si="102"/>
        <v>0</v>
      </c>
      <c r="V737" s="3">
        <f t="shared" si="103"/>
        <v>0</v>
      </c>
      <c r="W737" s="3">
        <f t="shared" si="104"/>
        <v>0</v>
      </c>
      <c r="X737" s="3">
        <f t="shared" si="105"/>
        <v>0</v>
      </c>
    </row>
    <row r="738" spans="1:24" x14ac:dyDescent="0.25">
      <c r="A738" s="36">
        <v>44500</v>
      </c>
      <c r="B738" s="37">
        <v>8</v>
      </c>
      <c r="C738" s="18"/>
      <c r="D738" s="20">
        <v>103.30149675558428</v>
      </c>
      <c r="E738" s="20">
        <v>124.9132271835921</v>
      </c>
      <c r="F738" s="20">
        <v>263.99170700601724</v>
      </c>
      <c r="G738" s="20">
        <v>131.60891131285319</v>
      </c>
      <c r="H738" s="20">
        <v>0.15634164386295007</v>
      </c>
      <c r="I738" s="20">
        <v>1.4603189891763724</v>
      </c>
      <c r="J738" s="20">
        <v>0.36680051455562779</v>
      </c>
      <c r="K738" s="20">
        <v>-18.82256037625433</v>
      </c>
      <c r="L738" s="20">
        <v>-22.417684658967659</v>
      </c>
      <c r="M738" s="20">
        <v>-47.805291267552541</v>
      </c>
      <c r="N738" s="20">
        <v>-21.604839767419715</v>
      </c>
      <c r="O738" s="20">
        <v>-1.6064078226484521E-2</v>
      </c>
      <c r="P738" s="20">
        <v>-0.16521237838777728</v>
      </c>
      <c r="Q738" s="20">
        <v>-5.0006510127652587E-2</v>
      </c>
      <c r="R738" s="3">
        <f t="shared" si="99"/>
        <v>0</v>
      </c>
      <c r="S738" s="3">
        <f t="shared" si="100"/>
        <v>0</v>
      </c>
      <c r="T738" s="3">
        <f t="shared" si="101"/>
        <v>0</v>
      </c>
      <c r="U738" s="3">
        <f t="shared" si="102"/>
        <v>0</v>
      </c>
      <c r="V738" s="3">
        <f t="shared" si="103"/>
        <v>0</v>
      </c>
      <c r="W738" s="3">
        <f t="shared" si="104"/>
        <v>0</v>
      </c>
      <c r="X738" s="3">
        <f t="shared" si="105"/>
        <v>0</v>
      </c>
    </row>
    <row r="739" spans="1:24" x14ac:dyDescent="0.25">
      <c r="A739" s="36">
        <v>44500</v>
      </c>
      <c r="B739" s="37">
        <v>9</v>
      </c>
      <c r="C739" s="18"/>
      <c r="D739" s="20">
        <v>112.02740047051159</v>
      </c>
      <c r="E739" s="20">
        <v>136.43937906552486</v>
      </c>
      <c r="F739" s="20">
        <v>289.0223897133813</v>
      </c>
      <c r="G739" s="20">
        <v>144.32427330783509</v>
      </c>
      <c r="H739" s="20">
        <v>0.26748982285149647</v>
      </c>
      <c r="I739" s="20">
        <v>1.7698352021065062</v>
      </c>
      <c r="J739" s="20">
        <v>0.61808478131277833</v>
      </c>
      <c r="K739" s="20">
        <v>-16.673815103815741</v>
      </c>
      <c r="L739" s="20">
        <v>-20.799994740451261</v>
      </c>
      <c r="M739" s="20">
        <v>-44.5782484800391</v>
      </c>
      <c r="N739" s="20">
        <v>-19.650444269119035</v>
      </c>
      <c r="O739" s="20">
        <v>1.9492613599965625E-2</v>
      </c>
      <c r="P739" s="20">
        <v>-9.4012788914264817E-2</v>
      </c>
      <c r="Q739" s="20">
        <v>3.2144141429085366E-2</v>
      </c>
      <c r="R739" s="3">
        <f t="shared" si="99"/>
        <v>0</v>
      </c>
      <c r="S739" s="3">
        <f t="shared" si="100"/>
        <v>0</v>
      </c>
      <c r="T739" s="3">
        <f t="shared" si="101"/>
        <v>0</v>
      </c>
      <c r="U739" s="3">
        <f t="shared" si="102"/>
        <v>0</v>
      </c>
      <c r="V739" s="3">
        <f t="shared" si="103"/>
        <v>0</v>
      </c>
      <c r="W739" s="3">
        <f t="shared" si="104"/>
        <v>0</v>
      </c>
      <c r="X739" s="3">
        <f t="shared" si="105"/>
        <v>0</v>
      </c>
    </row>
    <row r="740" spans="1:24" x14ac:dyDescent="0.25">
      <c r="A740" s="36">
        <v>44500</v>
      </c>
      <c r="B740" s="37">
        <v>10</v>
      </c>
      <c r="C740" s="18"/>
      <c r="D740" s="20">
        <v>128.22052026410194</v>
      </c>
      <c r="E740" s="20">
        <v>156.35524711526014</v>
      </c>
      <c r="F740" s="20">
        <v>332.60559752198611</v>
      </c>
      <c r="G740" s="20">
        <v>166.54330685637888</v>
      </c>
      <c r="H740" s="20">
        <v>0.43423067332851162</v>
      </c>
      <c r="I740" s="20">
        <v>2.1420406876461349</v>
      </c>
      <c r="J740" s="20">
        <v>0.99780409492829636</v>
      </c>
      <c r="K740" s="20">
        <v>-14.440895731441451</v>
      </c>
      <c r="L740" s="20">
        <v>-19.051589846703699</v>
      </c>
      <c r="M740" s="20">
        <v>-41.691527768362619</v>
      </c>
      <c r="N740" s="20">
        <v>-19.333040907094464</v>
      </c>
      <c r="O740" s="20">
        <v>3.0375347778686675E-2</v>
      </c>
      <c r="P740" s="20">
        <v>-4.6106016113004508E-2</v>
      </c>
      <c r="Q740" s="20">
        <v>5.6126581423543175E-2</v>
      </c>
      <c r="R740" s="3">
        <f t="shared" si="99"/>
        <v>0</v>
      </c>
      <c r="S740" s="3">
        <f t="shared" si="100"/>
        <v>0</v>
      </c>
      <c r="T740" s="3">
        <f t="shared" si="101"/>
        <v>0</v>
      </c>
      <c r="U740" s="3">
        <f t="shared" si="102"/>
        <v>0</v>
      </c>
      <c r="V740" s="3">
        <f t="shared" si="103"/>
        <v>0</v>
      </c>
      <c r="W740" s="3">
        <f t="shared" si="104"/>
        <v>0</v>
      </c>
      <c r="X740" s="3">
        <f t="shared" si="105"/>
        <v>0</v>
      </c>
    </row>
    <row r="741" spans="1:24" x14ac:dyDescent="0.25">
      <c r="A741" s="36">
        <v>44500</v>
      </c>
      <c r="B741" s="37">
        <v>11</v>
      </c>
      <c r="C741" s="18"/>
      <c r="D741" s="20">
        <v>142.74367234518672</v>
      </c>
      <c r="E741" s="20">
        <v>175.16113854746266</v>
      </c>
      <c r="F741" s="20">
        <v>373.0263323531068</v>
      </c>
      <c r="G741" s="20">
        <v>186.2971037439298</v>
      </c>
      <c r="H741" s="20">
        <v>0.36011260652096794</v>
      </c>
      <c r="I741" s="20">
        <v>2.3064249510803747</v>
      </c>
      <c r="J741" s="20">
        <v>0.82569754984005095</v>
      </c>
      <c r="K741" s="20">
        <v>-15.619639237637504</v>
      </c>
      <c r="L741" s="20">
        <v>-21.188223016482201</v>
      </c>
      <c r="M741" s="20">
        <v>-46.677407388934299</v>
      </c>
      <c r="N741" s="20">
        <v>-23.516094551971914</v>
      </c>
      <c r="O741" s="20">
        <v>3.5930955798786239E-2</v>
      </c>
      <c r="P741" s="20">
        <v>-4.0813265852497907E-2</v>
      </c>
      <c r="Q741" s="20">
        <v>6.8126598539810151E-2</v>
      </c>
      <c r="R741" s="3">
        <f t="shared" si="99"/>
        <v>0</v>
      </c>
      <c r="S741" s="3">
        <f t="shared" si="100"/>
        <v>0</v>
      </c>
      <c r="T741" s="3">
        <f t="shared" si="101"/>
        <v>0</v>
      </c>
      <c r="U741" s="3">
        <f t="shared" si="102"/>
        <v>0</v>
      </c>
      <c r="V741" s="3">
        <f t="shared" si="103"/>
        <v>0</v>
      </c>
      <c r="W741" s="3">
        <f t="shared" si="104"/>
        <v>0</v>
      </c>
      <c r="X741" s="3">
        <f t="shared" si="105"/>
        <v>0</v>
      </c>
    </row>
    <row r="742" spans="1:24" x14ac:dyDescent="0.25">
      <c r="A742" s="36">
        <v>44500</v>
      </c>
      <c r="B742" s="37">
        <v>12</v>
      </c>
      <c r="C742" s="18"/>
      <c r="D742" s="20">
        <v>154.46039570631316</v>
      </c>
      <c r="E742" s="20">
        <v>187.27148252190605</v>
      </c>
      <c r="F742" s="20">
        <v>399.56650577713475</v>
      </c>
      <c r="G742" s="20">
        <v>199.61724722366773</v>
      </c>
      <c r="H742" s="20">
        <v>0.40608401041506925</v>
      </c>
      <c r="I742" s="20">
        <v>2.469535036585528</v>
      </c>
      <c r="J742" s="20">
        <v>0.93144128183357489</v>
      </c>
      <c r="K742" s="20">
        <v>-14.812008913400753</v>
      </c>
      <c r="L742" s="20">
        <v>-20.037092420465587</v>
      </c>
      <c r="M742" s="20">
        <v>-44.639323887488537</v>
      </c>
      <c r="N742" s="20">
        <v>-23.089225847975385</v>
      </c>
      <c r="O742" s="20">
        <v>3.040994257718959E-2</v>
      </c>
      <c r="P742" s="20">
        <v>-2.2991219655740119E-2</v>
      </c>
      <c r="Q742" s="20">
        <v>5.5080778902300731E-2</v>
      </c>
      <c r="R742" s="3">
        <f t="shared" si="99"/>
        <v>0</v>
      </c>
      <c r="S742" s="3">
        <f t="shared" si="100"/>
        <v>0</v>
      </c>
      <c r="T742" s="3">
        <f t="shared" si="101"/>
        <v>0</v>
      </c>
      <c r="U742" s="3">
        <f t="shared" si="102"/>
        <v>0</v>
      </c>
      <c r="V742" s="3">
        <f t="shared" si="103"/>
        <v>0</v>
      </c>
      <c r="W742" s="3">
        <f t="shared" si="104"/>
        <v>0</v>
      </c>
      <c r="X742" s="3">
        <f t="shared" si="105"/>
        <v>0</v>
      </c>
    </row>
    <row r="743" spans="1:24" x14ac:dyDescent="0.25">
      <c r="A743" s="36">
        <v>44500</v>
      </c>
      <c r="B743" s="37">
        <v>13</v>
      </c>
      <c r="C743" s="18"/>
      <c r="D743" s="20">
        <v>163.73466862041363</v>
      </c>
      <c r="E743" s="20">
        <v>198.00541006063906</v>
      </c>
      <c r="F743" s="20">
        <v>423.14329977054621</v>
      </c>
      <c r="G743" s="20">
        <v>211.7191189950307</v>
      </c>
      <c r="H743" s="20">
        <v>0.43373553595437259</v>
      </c>
      <c r="I743" s="20">
        <v>2.5789126632066326</v>
      </c>
      <c r="J743" s="20">
        <v>0.99410717777352997</v>
      </c>
      <c r="K743" s="20">
        <v>-10.399508288943286</v>
      </c>
      <c r="L743" s="20">
        <v>-15.677731275110258</v>
      </c>
      <c r="M743" s="20">
        <v>-35.125220017553858</v>
      </c>
      <c r="N743" s="20">
        <v>-18.184951432180732</v>
      </c>
      <c r="O743" s="20">
        <v>3.5665403569135237E-2</v>
      </c>
      <c r="P743" s="20">
        <v>7.6275663254127303E-3</v>
      </c>
      <c r="Q743" s="20">
        <v>6.6177453075439846E-2</v>
      </c>
      <c r="R743" s="3">
        <f t="shared" si="99"/>
        <v>0</v>
      </c>
      <c r="S743" s="3">
        <f t="shared" si="100"/>
        <v>0</v>
      </c>
      <c r="T743" s="3">
        <f t="shared" si="101"/>
        <v>0</v>
      </c>
      <c r="U743" s="3">
        <f t="shared" si="102"/>
        <v>0</v>
      </c>
      <c r="V743" s="3">
        <f t="shared" si="103"/>
        <v>0</v>
      </c>
      <c r="W743" s="3">
        <f t="shared" si="104"/>
        <v>0</v>
      </c>
      <c r="X743" s="3">
        <f t="shared" si="105"/>
        <v>0</v>
      </c>
    </row>
    <row r="744" spans="1:24" x14ac:dyDescent="0.25">
      <c r="A744" s="36">
        <v>44500</v>
      </c>
      <c r="B744" s="37">
        <v>14</v>
      </c>
      <c r="C744" s="18"/>
      <c r="D744" s="20">
        <v>173.4540296893708</v>
      </c>
      <c r="E744" s="20">
        <v>209.49611783567056</v>
      </c>
      <c r="F744" s="20">
        <v>449.0137152402927</v>
      </c>
      <c r="G744" s="20">
        <v>224.34804670101454</v>
      </c>
      <c r="H744" s="20">
        <v>0.42426124448973646</v>
      </c>
      <c r="I744" s="20">
        <v>2.6751741162878724</v>
      </c>
      <c r="J744" s="20">
        <v>0.9716608479365062</v>
      </c>
      <c r="K744" s="20">
        <v>-7.4795390632760608</v>
      </c>
      <c r="L744" s="20">
        <v>-12.306037476603846</v>
      </c>
      <c r="M744" s="20">
        <v>-27.828562048386576</v>
      </c>
      <c r="N744" s="20">
        <v>-14.234476765670724</v>
      </c>
      <c r="O744" s="20">
        <v>3.2830952381585878E-2</v>
      </c>
      <c r="P744" s="20">
        <v>3.4367404878664964E-2</v>
      </c>
      <c r="Q744" s="20">
        <v>5.9468251180750477E-2</v>
      </c>
      <c r="R744" s="3">
        <f t="shared" si="99"/>
        <v>0</v>
      </c>
      <c r="S744" s="3">
        <f t="shared" si="100"/>
        <v>0</v>
      </c>
      <c r="T744" s="3">
        <f t="shared" si="101"/>
        <v>0</v>
      </c>
      <c r="U744" s="3">
        <f t="shared" si="102"/>
        <v>0</v>
      </c>
      <c r="V744" s="3">
        <f t="shared" si="103"/>
        <v>0</v>
      </c>
      <c r="W744" s="3">
        <f t="shared" si="104"/>
        <v>0</v>
      </c>
      <c r="X744" s="3">
        <f t="shared" si="105"/>
        <v>0</v>
      </c>
    </row>
    <row r="745" spans="1:24" x14ac:dyDescent="0.25">
      <c r="A745" s="36">
        <v>44500</v>
      </c>
      <c r="B745" s="37">
        <v>15</v>
      </c>
      <c r="C745" s="18"/>
      <c r="D745" s="20">
        <v>174.08223438659553</v>
      </c>
      <c r="E745" s="20">
        <v>211.15325836685886</v>
      </c>
      <c r="F745" s="20">
        <v>452.53569739988126</v>
      </c>
      <c r="G745" s="20">
        <v>225.99763466661565</v>
      </c>
      <c r="H745" s="20">
        <v>0.36728681515897194</v>
      </c>
      <c r="I745" s="20">
        <v>2.6607259643312862</v>
      </c>
      <c r="J745" s="20">
        <v>0.84248130261165499</v>
      </c>
      <c r="K745" s="20">
        <v>-6.5622867990029521</v>
      </c>
      <c r="L745" s="20">
        <v>-11.259068197336774</v>
      </c>
      <c r="M745" s="20">
        <v>-25.639845705235579</v>
      </c>
      <c r="N745" s="20">
        <v>-13.073151995957506</v>
      </c>
      <c r="O745" s="20">
        <v>2.8115147875444876E-2</v>
      </c>
      <c r="P745" s="20">
        <v>4.8328850902690478E-2</v>
      </c>
      <c r="Q745" s="20">
        <v>4.8558962608882018E-2</v>
      </c>
      <c r="R745" s="3">
        <f t="shared" si="99"/>
        <v>0</v>
      </c>
      <c r="S745" s="3">
        <f t="shared" si="100"/>
        <v>0</v>
      </c>
      <c r="T745" s="3">
        <f t="shared" si="101"/>
        <v>0</v>
      </c>
      <c r="U745" s="3">
        <f t="shared" si="102"/>
        <v>0</v>
      </c>
      <c r="V745" s="3">
        <f t="shared" si="103"/>
        <v>0</v>
      </c>
      <c r="W745" s="3">
        <f t="shared" si="104"/>
        <v>0</v>
      </c>
      <c r="X745" s="3">
        <f t="shared" si="105"/>
        <v>0</v>
      </c>
    </row>
    <row r="746" spans="1:24" x14ac:dyDescent="0.25">
      <c r="A746" s="36">
        <v>44500</v>
      </c>
      <c r="B746" s="37">
        <v>16</v>
      </c>
      <c r="C746" s="18"/>
      <c r="D746" s="20">
        <v>167.31355453259329</v>
      </c>
      <c r="E746" s="20">
        <v>203.40797550696013</v>
      </c>
      <c r="F746" s="20">
        <v>435.21090181601983</v>
      </c>
      <c r="G746" s="20">
        <v>216.59881656605506</v>
      </c>
      <c r="H746" s="20">
        <v>0.28687823543446922</v>
      </c>
      <c r="I746" s="20">
        <v>2.4838778310472178</v>
      </c>
      <c r="J746" s="20">
        <v>0.65899331973643238</v>
      </c>
      <c r="K746" s="20">
        <v>-8.8593468354814888</v>
      </c>
      <c r="L746" s="20">
        <v>-13.665658574704382</v>
      </c>
      <c r="M746" s="20">
        <v>-30.677361249642971</v>
      </c>
      <c r="N746" s="20">
        <v>-15.540995992013393</v>
      </c>
      <c r="O746" s="20">
        <v>3.1274383446344423E-2</v>
      </c>
      <c r="P746" s="20">
        <v>1.9835140717917053E-2</v>
      </c>
      <c r="Q746" s="20">
        <v>5.609328866133316E-2</v>
      </c>
      <c r="R746" s="3">
        <f t="shared" si="99"/>
        <v>0</v>
      </c>
      <c r="S746" s="3">
        <f t="shared" si="100"/>
        <v>0</v>
      </c>
      <c r="T746" s="3">
        <f t="shared" si="101"/>
        <v>0</v>
      </c>
      <c r="U746" s="3">
        <f t="shared" si="102"/>
        <v>0</v>
      </c>
      <c r="V746" s="3">
        <f t="shared" si="103"/>
        <v>0</v>
      </c>
      <c r="W746" s="3">
        <f t="shared" si="104"/>
        <v>0</v>
      </c>
      <c r="X746" s="3">
        <f t="shared" si="105"/>
        <v>0</v>
      </c>
    </row>
    <row r="747" spans="1:24" x14ac:dyDescent="0.25">
      <c r="A747" s="36">
        <v>44500</v>
      </c>
      <c r="B747" s="37">
        <v>17</v>
      </c>
      <c r="C747" s="18"/>
      <c r="D747" s="20">
        <v>161.17675874097651</v>
      </c>
      <c r="E747" s="20">
        <v>194.59793453514973</v>
      </c>
      <c r="F747" s="20">
        <v>416.20407268197283</v>
      </c>
      <c r="G747" s="20">
        <v>206.88711906022951</v>
      </c>
      <c r="H747" s="20">
        <v>0.26342907587270742</v>
      </c>
      <c r="I747" s="20">
        <v>2.317652322768474</v>
      </c>
      <c r="J747" s="20">
        <v>0.60664071299118993</v>
      </c>
      <c r="K747" s="20">
        <v>-12.173113104246706</v>
      </c>
      <c r="L747" s="20">
        <v>-16.219386672795949</v>
      </c>
      <c r="M747" s="20">
        <v>-36.378674101617086</v>
      </c>
      <c r="N747" s="20">
        <v>-18.608365439361059</v>
      </c>
      <c r="O747" s="20">
        <v>1.5297398661638595E-2</v>
      </c>
      <c r="P747" s="20">
        <v>-2.4235251117171133E-2</v>
      </c>
      <c r="Q747" s="20">
        <v>1.9597469003769245E-2</v>
      </c>
      <c r="R747" s="3">
        <f t="shared" si="99"/>
        <v>0</v>
      </c>
      <c r="S747" s="3">
        <f t="shared" si="100"/>
        <v>0</v>
      </c>
      <c r="T747" s="3">
        <f t="shared" si="101"/>
        <v>0</v>
      </c>
      <c r="U747" s="3">
        <f t="shared" si="102"/>
        <v>0</v>
      </c>
      <c r="V747" s="3">
        <f t="shared" si="103"/>
        <v>0</v>
      </c>
      <c r="W747" s="3">
        <f t="shared" si="104"/>
        <v>0</v>
      </c>
      <c r="X747" s="3">
        <f t="shared" si="105"/>
        <v>0</v>
      </c>
    </row>
    <row r="748" spans="1:24" x14ac:dyDescent="0.25">
      <c r="A748" s="36">
        <v>44500</v>
      </c>
      <c r="B748" s="37">
        <v>18</v>
      </c>
      <c r="C748" s="18"/>
      <c r="D748" s="20">
        <v>155.15862836100806</v>
      </c>
      <c r="E748" s="20">
        <v>188.12009774052581</v>
      </c>
      <c r="F748" s="20">
        <v>403.28845945359524</v>
      </c>
      <c r="G748" s="20">
        <v>199.68930151175209</v>
      </c>
      <c r="H748" s="20">
        <v>0.19375290679179377</v>
      </c>
      <c r="I748" s="20">
        <v>2.1551170989687622</v>
      </c>
      <c r="J748" s="20">
        <v>0.44538340549869737</v>
      </c>
      <c r="K748" s="20">
        <v>-12.220438112764505</v>
      </c>
      <c r="L748" s="20">
        <v>-17.246433956500368</v>
      </c>
      <c r="M748" s="20">
        <v>-37.693046837819111</v>
      </c>
      <c r="N748" s="20">
        <v>-17.62912443314352</v>
      </c>
      <c r="O748" s="20">
        <v>6.6020201094971337E-3</v>
      </c>
      <c r="P748" s="20">
        <v>-6.8683221814798287E-2</v>
      </c>
      <c r="Q748" s="20">
        <v>-2.2144368008620609E-4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0</v>
      </c>
      <c r="W748" s="3">
        <f t="shared" si="104"/>
        <v>0</v>
      </c>
      <c r="X748" s="3">
        <f t="shared" si="105"/>
        <v>0</v>
      </c>
    </row>
    <row r="749" spans="1:24" x14ac:dyDescent="0.25">
      <c r="A749" s="36">
        <v>44500</v>
      </c>
      <c r="B749" s="37">
        <v>19</v>
      </c>
      <c r="C749" s="18"/>
      <c r="D749" s="20">
        <v>150.83230718862023</v>
      </c>
      <c r="E749" s="20">
        <v>184.91524260033074</v>
      </c>
      <c r="F749" s="20">
        <v>398.44738804873322</v>
      </c>
      <c r="G749" s="20">
        <v>196.11141720667814</v>
      </c>
      <c r="H749" s="20">
        <v>0.19084551377241282</v>
      </c>
      <c r="I749" s="20">
        <v>2.0894935790686109</v>
      </c>
      <c r="J749" s="20">
        <v>0.43752616856124144</v>
      </c>
      <c r="K749" s="20">
        <v>-10.454367010914165</v>
      </c>
      <c r="L749" s="20">
        <v>-16.143081060765919</v>
      </c>
      <c r="M749" s="20">
        <v>-34.623079960245583</v>
      </c>
      <c r="N749" s="20">
        <v>-14.422240592772138</v>
      </c>
      <c r="O749" s="20">
        <v>-5.2201822429760389E-3</v>
      </c>
      <c r="P749" s="20">
        <v>-9.1041022929662749E-2</v>
      </c>
      <c r="Q749" s="20">
        <v>-2.6508492146933606E-2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x14ac:dyDescent="0.25">
      <c r="A750" s="36">
        <v>44500</v>
      </c>
      <c r="B750" s="37">
        <v>20</v>
      </c>
      <c r="C750" s="18"/>
      <c r="D750" s="20">
        <v>151.7126350418867</v>
      </c>
      <c r="E750" s="20">
        <v>186.74717806117567</v>
      </c>
      <c r="F750" s="20">
        <v>403.73025936512772</v>
      </c>
      <c r="G750" s="20">
        <v>197.83578532122178</v>
      </c>
      <c r="H750" s="20">
        <v>0.19390252673580144</v>
      </c>
      <c r="I750" s="20">
        <v>2.0844464466663721</v>
      </c>
      <c r="J750" s="20">
        <v>0.44175012826881288</v>
      </c>
      <c r="K750" s="20">
        <v>-9.92024043186934</v>
      </c>
      <c r="L750" s="20">
        <v>-15.306327090003897</v>
      </c>
      <c r="M750" s="20">
        <v>-33.135962154081199</v>
      </c>
      <c r="N750" s="20">
        <v>-13.494125769018604</v>
      </c>
      <c r="O750" s="20">
        <v>-6.6372196400767899E-3</v>
      </c>
      <c r="P750" s="20">
        <v>-8.6093940593469157E-2</v>
      </c>
      <c r="Q750" s="20">
        <v>-2.9734834548310985E-2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x14ac:dyDescent="0.25">
      <c r="A751" s="36">
        <v>44500</v>
      </c>
      <c r="B751" s="37">
        <v>21</v>
      </c>
      <c r="C751" s="18"/>
      <c r="D751" s="20">
        <v>166.56736286076773</v>
      </c>
      <c r="E751" s="20">
        <v>204.27771255635309</v>
      </c>
      <c r="F751" s="20">
        <v>443.34062316756939</v>
      </c>
      <c r="G751" s="20">
        <v>217.32850572664955</v>
      </c>
      <c r="H751" s="20">
        <v>0.23058169621195568</v>
      </c>
      <c r="I751" s="20">
        <v>2.2995258636433529</v>
      </c>
      <c r="J751" s="20">
        <v>0.5242401394204883</v>
      </c>
      <c r="K751" s="20">
        <v>-8.5798383675391303</v>
      </c>
      <c r="L751" s="20">
        <v>-13.598131165718977</v>
      </c>
      <c r="M751" s="20">
        <v>-28.43968696892869</v>
      </c>
      <c r="N751" s="20">
        <v>-10.585115269682204</v>
      </c>
      <c r="O751" s="20">
        <v>-1.2353612414196833E-2</v>
      </c>
      <c r="P751" s="20">
        <v>-9.3945618033863226E-2</v>
      </c>
      <c r="Q751" s="20">
        <v>-4.1543506692421239E-2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x14ac:dyDescent="0.25">
      <c r="A752" s="36">
        <v>44500</v>
      </c>
      <c r="B752" s="37">
        <v>22</v>
      </c>
      <c r="C752" s="18"/>
      <c r="D752" s="20">
        <v>171.09905732670583</v>
      </c>
      <c r="E752" s="20">
        <v>210.41084864670381</v>
      </c>
      <c r="F752" s="20">
        <v>457.49087062252897</v>
      </c>
      <c r="G752" s="20">
        <v>223.52610116012377</v>
      </c>
      <c r="H752" s="20">
        <v>0.24096035523212822</v>
      </c>
      <c r="I752" s="20">
        <v>2.376533496236215</v>
      </c>
      <c r="J752" s="20">
        <v>0.54758348711224347</v>
      </c>
      <c r="K752" s="20">
        <v>-8.2644031412917958</v>
      </c>
      <c r="L752" s="20">
        <v>-12.205544252901413</v>
      </c>
      <c r="M752" s="20">
        <v>-25.87430573946866</v>
      </c>
      <c r="N752" s="20">
        <v>-9.6204077522766021</v>
      </c>
      <c r="O752" s="20">
        <v>-1.9381721948778775E-2</v>
      </c>
      <c r="P752" s="20">
        <v>-9.6814430086107836E-2</v>
      </c>
      <c r="Q752" s="20">
        <v>-5.7578510612986147E-2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7" x14ac:dyDescent="0.25">
      <c r="A753" s="36">
        <v>44500</v>
      </c>
      <c r="B753" s="37">
        <v>23</v>
      </c>
      <c r="C753" s="18"/>
      <c r="D753" s="20">
        <v>162.79502639892814</v>
      </c>
      <c r="E753" s="20">
        <v>200.21648196006191</v>
      </c>
      <c r="F753" s="20">
        <v>436.37431364164001</v>
      </c>
      <c r="G753" s="20">
        <v>212.68362773113677</v>
      </c>
      <c r="H753" s="20">
        <v>0.22793363108429132</v>
      </c>
      <c r="I753" s="20">
        <v>2.2188962189159032</v>
      </c>
      <c r="J753" s="20">
        <v>0.51954459901587691</v>
      </c>
      <c r="K753" s="20">
        <v>-10.056546410111864</v>
      </c>
      <c r="L753" s="20">
        <v>-13.957840561354187</v>
      </c>
      <c r="M753" s="20">
        <v>-29.61195878355808</v>
      </c>
      <c r="N753" s="20">
        <v>-11.764553031960194</v>
      </c>
      <c r="O753" s="20">
        <v>-2.232630961327688E-2</v>
      </c>
      <c r="P753" s="20">
        <v>-0.13099266801986875</v>
      </c>
      <c r="Q753" s="20">
        <v>-6.3400556671218328E-2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7" x14ac:dyDescent="0.25">
      <c r="A754" s="36">
        <v>44500</v>
      </c>
      <c r="B754" s="37">
        <v>24</v>
      </c>
      <c r="C754" s="18"/>
      <c r="D754" s="20">
        <v>152.43440670890982</v>
      </c>
      <c r="E754" s="20">
        <v>187.86064873809715</v>
      </c>
      <c r="F754" s="20">
        <v>409.63790921285573</v>
      </c>
      <c r="G754" s="20">
        <v>199.10853348083842</v>
      </c>
      <c r="H754" s="20">
        <v>0.21037200954011345</v>
      </c>
      <c r="I754" s="20">
        <v>2.0913948899458714</v>
      </c>
      <c r="J754" s="20">
        <v>0.48514618501073292</v>
      </c>
      <c r="K754" s="20">
        <v>-9.0736485660520323</v>
      </c>
      <c r="L754" s="20">
        <v>-14.087982831546345</v>
      </c>
      <c r="M754" s="20">
        <v>-30.309929284542019</v>
      </c>
      <c r="N754" s="20">
        <v>-11.672851789941657</v>
      </c>
      <c r="O754" s="20">
        <v>-2.2752869010228473E-2</v>
      </c>
      <c r="P754" s="20">
        <v>-0.1410723493865102</v>
      </c>
      <c r="Q754" s="20">
        <v>-6.4404317505213471E-2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7" x14ac:dyDescent="0.25">
      <c r="C755" s="18"/>
      <c r="D755" s="33">
        <f>SUM(D11:D754)</f>
        <v>123678.02560183176</v>
      </c>
      <c r="E755" s="33">
        <f t="shared" ref="E755:X755" si="106">SUM(E11:E754)</f>
        <v>151017.57473305002</v>
      </c>
      <c r="F755" s="33">
        <f t="shared" si="106"/>
        <v>323048.91737139079</v>
      </c>
      <c r="G755" s="33">
        <f t="shared" si="106"/>
        <v>162904.98617541505</v>
      </c>
      <c r="H755" s="33">
        <f t="shared" si="106"/>
        <v>227.02566440472307</v>
      </c>
      <c r="I755" s="33">
        <f t="shared" si="106"/>
        <v>1809.7991033224007</v>
      </c>
      <c r="J755" s="33">
        <f t="shared" si="106"/>
        <v>525.06090258527797</v>
      </c>
      <c r="K755" s="3">
        <f t="shared" si="106"/>
        <v>-13796.515735653098</v>
      </c>
      <c r="L755" s="3">
        <f t="shared" si="106"/>
        <v>-16348.771379535219</v>
      </c>
      <c r="M755" s="3">
        <f t="shared" si="106"/>
        <v>-34817.607701386958</v>
      </c>
      <c r="N755" s="3">
        <f t="shared" si="106"/>
        <v>-19095.036000909633</v>
      </c>
      <c r="O755" s="3">
        <f t="shared" si="106"/>
        <v>6.070995335447801</v>
      </c>
      <c r="P755" s="3">
        <f t="shared" si="106"/>
        <v>-62.850371724634613</v>
      </c>
      <c r="Q755" s="3">
        <f t="shared" si="106"/>
        <v>5.7175191087236712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4.6514206929040656</v>
      </c>
      <c r="W755" s="3">
        <f t="shared" si="106"/>
        <v>0</v>
      </c>
      <c r="X755" s="3">
        <f t="shared" si="106"/>
        <v>8.8602814473199683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4">
        <f>+SUM(D755:J755)*1000</f>
        <v>763211389.55200016</v>
      </c>
      <c r="K757" s="34">
        <f>+SUM(K755:Q755)*1000</f>
        <v>-84108992.674765363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F11" sqref="F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5" t="s">
        <v>71</v>
      </c>
      <c r="C2" s="35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131</v>
      </c>
    </row>
    <row r="44" spans="2:3" x14ac:dyDescent="0.25">
      <c r="B44" s="23" t="s">
        <v>97</v>
      </c>
      <c r="C44" s="6" t="s">
        <v>129</v>
      </c>
    </row>
    <row r="45" spans="2:3" x14ac:dyDescent="0.25">
      <c r="B45" s="23" t="s">
        <v>98</v>
      </c>
      <c r="C45" s="6" t="s">
        <v>129</v>
      </c>
    </row>
    <row r="46" spans="2:3" x14ac:dyDescent="0.25">
      <c r="B46" s="23" t="s">
        <v>99</v>
      </c>
      <c r="C46" s="6" t="s">
        <v>131</v>
      </c>
    </row>
    <row r="47" spans="2:3" x14ac:dyDescent="0.25">
      <c r="B47" s="23" t="s">
        <v>100</v>
      </c>
      <c r="C47" s="6" t="s">
        <v>129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130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132</v>
      </c>
    </row>
    <row r="53" spans="2:3" x14ac:dyDescent="0.25">
      <c r="B53" s="23" t="s">
        <v>106</v>
      </c>
      <c r="C53" s="6" t="s">
        <v>132</v>
      </c>
    </row>
    <row r="54" spans="2:3" x14ac:dyDescent="0.25">
      <c r="B54" s="23" t="s">
        <v>107</v>
      </c>
      <c r="C54" s="6" t="s">
        <v>133</v>
      </c>
    </row>
    <row r="55" spans="2:3" x14ac:dyDescent="0.25">
      <c r="B55" s="23" t="s">
        <v>108</v>
      </c>
      <c r="C55" s="6" t="s">
        <v>133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2021-11-10T15:03:47Z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